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30"/>
  </bookViews>
  <sheets>
    <sheet name="Лист1" sheetId="1" r:id="rId1"/>
  </sheets>
  <definedNames>
    <definedName name="_xlnm.Print_Area" localSheetId="0">Лист1!$A$1:$X$119</definedName>
  </definedNames>
  <calcPr calcId="162913" fullPrecision="0"/>
</workbook>
</file>

<file path=xl/calcChain.xml><?xml version="1.0" encoding="utf-8"?>
<calcChain xmlns="http://schemas.openxmlformats.org/spreadsheetml/2006/main">
  <c r="X68" i="1" l="1"/>
  <c r="X67" i="1" s="1"/>
  <c r="W68" i="1"/>
  <c r="W67" i="1" s="1"/>
  <c r="V68" i="1"/>
  <c r="V67" i="1" s="1"/>
  <c r="V61" i="1"/>
  <c r="V12" i="1"/>
  <c r="X12" i="1"/>
  <c r="W12" i="1"/>
  <c r="W10" i="1" s="1"/>
  <c r="W61" i="1"/>
  <c r="W58" i="1"/>
  <c r="V106" i="1"/>
  <c r="U99" i="1"/>
  <c r="U68" i="1"/>
  <c r="U61" i="1"/>
  <c r="U58" i="1"/>
  <c r="X58" i="1"/>
  <c r="X61" i="1"/>
  <c r="X99" i="1"/>
  <c r="X106" i="1"/>
  <c r="X105" i="1" s="1"/>
  <c r="W106" i="1"/>
  <c r="W105" i="1" s="1"/>
  <c r="W99" i="1"/>
  <c r="U12" i="1"/>
  <c r="V99" i="1"/>
  <c r="I12" i="1"/>
  <c r="J12" i="1"/>
  <c r="K12" i="1"/>
  <c r="S12" i="1"/>
  <c r="T12" i="1"/>
  <c r="V58" i="1"/>
  <c r="W9" i="1" l="1"/>
  <c r="X10" i="1"/>
  <c r="U67" i="1"/>
  <c r="U10" i="1"/>
  <c r="V10" i="1"/>
  <c r="X9" i="1" l="1"/>
  <c r="T10" i="1"/>
  <c r="S99" i="1"/>
  <c r="T99" i="1"/>
  <c r="T68" i="1"/>
  <c r="S68" i="1"/>
  <c r="S67" i="1" l="1"/>
  <c r="H99" i="1"/>
  <c r="I99" i="1"/>
  <c r="J99" i="1"/>
  <c r="R99" i="1"/>
  <c r="Q99" i="1"/>
  <c r="P99" i="1"/>
  <c r="O99" i="1"/>
  <c r="N99" i="1"/>
  <c r="M99" i="1"/>
  <c r="L99" i="1"/>
  <c r="K99" i="1"/>
  <c r="V105" i="1" l="1"/>
  <c r="U106" i="1"/>
  <c r="U105" i="1" s="1"/>
  <c r="U9" i="1" s="1"/>
  <c r="T106" i="1"/>
  <c r="T105" i="1" s="1"/>
  <c r="S106" i="1"/>
  <c r="S105" i="1" s="1"/>
  <c r="L106" i="1"/>
  <c r="L105" i="1" s="1"/>
  <c r="K106" i="1"/>
  <c r="K105" i="1" s="1"/>
  <c r="J106" i="1"/>
  <c r="J105" i="1" s="1"/>
  <c r="R105" i="1"/>
  <c r="Q105" i="1"/>
  <c r="P105" i="1"/>
  <c r="O105" i="1"/>
  <c r="N105" i="1"/>
  <c r="M105" i="1"/>
  <c r="I106" i="1"/>
  <c r="I105" i="1" s="1"/>
  <c r="H105" i="1"/>
  <c r="S10" i="1"/>
  <c r="R12" i="1"/>
  <c r="R10" i="1" s="1"/>
  <c r="Q12" i="1"/>
  <c r="Q10" i="1" s="1"/>
  <c r="P12" i="1"/>
  <c r="P10" i="1" s="1"/>
  <c r="O12" i="1"/>
  <c r="O10" i="1" s="1"/>
  <c r="N12" i="1"/>
  <c r="N10" i="1" s="1"/>
  <c r="M12" i="1"/>
  <c r="M10" i="1" s="1"/>
  <c r="K10" i="1"/>
  <c r="J10" i="1"/>
  <c r="I10" i="1"/>
  <c r="H12" i="1"/>
  <c r="H10" i="1" s="1"/>
  <c r="R68" i="1"/>
  <c r="R67" i="1" s="1"/>
  <c r="Q68" i="1"/>
  <c r="Q67" i="1" s="1"/>
  <c r="P68" i="1"/>
  <c r="P67" i="1" s="1"/>
  <c r="O68" i="1"/>
  <c r="O67" i="1" s="1"/>
  <c r="N68" i="1"/>
  <c r="N67" i="1" s="1"/>
  <c r="M68" i="1"/>
  <c r="M67" i="1" s="1"/>
  <c r="K68" i="1"/>
  <c r="J68" i="1"/>
  <c r="I68" i="1"/>
  <c r="H68" i="1"/>
  <c r="L32" i="1"/>
  <c r="L33" i="1"/>
  <c r="L17" i="1"/>
  <c r="L18" i="1"/>
  <c r="K67" i="1" l="1"/>
  <c r="K9" i="1" s="1"/>
  <c r="I67" i="1"/>
  <c r="I9" i="1" s="1"/>
  <c r="P9" i="1"/>
  <c r="H67" i="1"/>
  <c r="V9" i="1"/>
  <c r="N9" i="1"/>
  <c r="R9" i="1"/>
  <c r="J67" i="1"/>
  <c r="J9" i="1" s="1"/>
  <c r="S9" i="1"/>
  <c r="M9" i="1"/>
  <c r="O9" i="1"/>
  <c r="Q9" i="1"/>
  <c r="T67" i="1"/>
  <c r="T9" i="1" s="1"/>
  <c r="L74" i="1"/>
  <c r="L68" i="1" s="1"/>
  <c r="L67" i="1" s="1"/>
  <c r="L49" i="1" l="1"/>
  <c r="L12" i="1" s="1"/>
  <c r="L10" i="1" s="1"/>
  <c r="L9" i="1" s="1"/>
</calcChain>
</file>

<file path=xl/sharedStrings.xml><?xml version="1.0" encoding="utf-8"?>
<sst xmlns="http://schemas.openxmlformats.org/spreadsheetml/2006/main" count="529" uniqueCount="130">
  <si>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</si>
  <si>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</si>
  <si>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</si>
  <si>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</si>
  <si>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Глава</t>
  </si>
  <si>
    <t>РзПр</t>
  </si>
  <si>
    <t>КЦСР</t>
  </si>
  <si>
    <t>Группы ВР</t>
  </si>
  <si>
    <t>2018г.</t>
  </si>
  <si>
    <t>2019г.</t>
  </si>
  <si>
    <t>2020г.</t>
  </si>
  <si>
    <t>Муниципальная программа</t>
  </si>
  <si>
    <t>0701</t>
  </si>
  <si>
    <t>0707</t>
  </si>
  <si>
    <t>0702</t>
  </si>
  <si>
    <t>0220290059</t>
  </si>
  <si>
    <t>0703</t>
  </si>
  <si>
    <t>873</t>
  </si>
  <si>
    <t>0709</t>
  </si>
  <si>
    <t>Объем бюджетных ассигнований, (тыс.руб.)</t>
  </si>
  <si>
    <t>200</t>
  </si>
  <si>
    <t>800</t>
  </si>
  <si>
    <t>100</t>
  </si>
  <si>
    <t>МКУ "Управление образования"</t>
  </si>
  <si>
    <t>0705</t>
  </si>
  <si>
    <t>0220275190</t>
  </si>
  <si>
    <t>0220270120</t>
  </si>
  <si>
    <t>Подпрограмма1</t>
  </si>
  <si>
    <t>Подпрограмма2</t>
  </si>
  <si>
    <t>Подпрограмма3</t>
  </si>
  <si>
    <t>"Совершенствование управления системой образования в Прохладненском районе"</t>
  </si>
  <si>
    <t>0240190059</t>
  </si>
  <si>
    <t>300</t>
  </si>
  <si>
    <t>0220271270</t>
  </si>
  <si>
    <t>803</t>
  </si>
  <si>
    <t>022Е250970</t>
  </si>
  <si>
    <t>2021 г.</t>
  </si>
  <si>
    <t>РЕАЛИЗАЦИИ МУНИЦИПАЛЬНОЙ ПРОГРАММЫ "РАЗВИТИЕ ОБРАЗОВАНИЯ В ПРОХЛАДНЕНСКОМ МУНИЦИПАЛЬНОМ РАЙОНЕ КБР "  ЗА СЧЕТ СРЕДСТВ РАЙОННОГО БЮДЖЕТА ПРОХЛАДНЕНСКОГО МУНИЦИПАЛЬНОГО РАЙОНА КБР</t>
  </si>
  <si>
    <t>0240170120</t>
  </si>
  <si>
    <t>2022 г.</t>
  </si>
  <si>
    <t>0220275180</t>
  </si>
  <si>
    <t>02401Н0380</t>
  </si>
  <si>
    <t>0250790019</t>
  </si>
  <si>
    <t xml:space="preserve">"Развитие образования в Прохладненском муниципальном районе КБР" </t>
  </si>
  <si>
    <t>0220270880</t>
  </si>
  <si>
    <t>600</t>
  </si>
  <si>
    <t>0240790059</t>
  </si>
  <si>
    <t>0240772020</t>
  </si>
  <si>
    <t>02202L3040</t>
  </si>
  <si>
    <t>Приложение № 3</t>
  </si>
  <si>
    <t>02202L3030</t>
  </si>
  <si>
    <t>2023 г.</t>
  </si>
  <si>
    <t>0240160709</t>
  </si>
  <si>
    <t xml:space="preserve">         РЕСУРСНОЕ  ОБЕСПЕЧЕНИЕ</t>
  </si>
  <si>
    <t>02202L5760</t>
  </si>
  <si>
    <t>2024 г.</t>
  </si>
  <si>
    <t>МКУ "Управление образования", подведомственные учреждения</t>
  </si>
  <si>
    <t xml:space="preserve">                                                                 к муниципальной программе «Развитие образования</t>
  </si>
  <si>
    <t xml:space="preserve">                                                             в Прохладненском муниципальном районе КБР»</t>
  </si>
  <si>
    <t>Местная администрация, подведосмтвенные учреждения</t>
  </si>
  <si>
    <t>02202L7500</t>
  </si>
  <si>
    <t>0220190059</t>
  </si>
  <si>
    <t>0220170120</t>
  </si>
  <si>
    <t>0220175180</t>
  </si>
  <si>
    <t>02204L0970</t>
  </si>
  <si>
    <t>0250390019</t>
  </si>
  <si>
    <t>0250392040</t>
  </si>
  <si>
    <t>3920520540</t>
  </si>
  <si>
    <t>02403Н0380</t>
  </si>
  <si>
    <t>МКУ "Управление культуры"</t>
  </si>
  <si>
    <t>857</t>
  </si>
  <si>
    <t>02401L3060</t>
  </si>
  <si>
    <t>0240170130</t>
  </si>
  <si>
    <t>0220270130</t>
  </si>
  <si>
    <t>2025 г.</t>
  </si>
  <si>
    <t>Местная администрация Прохладненского муниципального района КБР</t>
  </si>
  <si>
    <t>0113</t>
  </si>
  <si>
    <t>0220279990</t>
  </si>
  <si>
    <t>0220277110</t>
  </si>
  <si>
    <t>0220277120</t>
  </si>
  <si>
    <t>0220277210</t>
  </si>
  <si>
    <t>0220277220</t>
  </si>
  <si>
    <t>0220277300</t>
  </si>
  <si>
    <t>0220277400</t>
  </si>
  <si>
    <t>0240177110</t>
  </si>
  <si>
    <t>0240177210</t>
  </si>
  <si>
    <t>0240177220</t>
  </si>
  <si>
    <t>232Д864732</t>
  </si>
  <si>
    <t>022ЕВ51790</t>
  </si>
  <si>
    <t>2026 г.</t>
  </si>
  <si>
    <t>02401L3030</t>
  </si>
  <si>
    <t>02401L3040</t>
  </si>
  <si>
    <t>02201L7500</t>
  </si>
  <si>
    <t>0240190000</t>
  </si>
  <si>
    <t>0250790000</t>
  </si>
  <si>
    <t>0240790000</t>
  </si>
  <si>
    <t>0220290000</t>
  </si>
  <si>
    <t>0220277000</t>
  </si>
  <si>
    <t>0240177000</t>
  </si>
  <si>
    <t>Основное мероприятие "Создание условий
для обучения, отдыха и оздоровления
детей и молодежи"</t>
  </si>
  <si>
    <t>Основное мероприятие "Развитие
современных механизмов и технологий
дошкольного и общего образования"</t>
  </si>
  <si>
    <t>Основное мероприятие "Развитие
дополнительного образования детей,
выявление и поддержка лиц, проявивших
выдающиеся способности"</t>
  </si>
  <si>
    <t>0220200000</t>
  </si>
  <si>
    <t>Основное мероприятие "Развитие сферы
отдыха и оздоровления детей"</t>
  </si>
  <si>
    <t>Основное мероприятие "Реализация
функций ответственного исполнителя
государственной программы"</t>
  </si>
  <si>
    <t>0250000000</t>
  </si>
  <si>
    <t xml:space="preserve">
"Реализация дополнительного образования детей и реализация мероприятий молодежной полтики "</t>
  </si>
  <si>
    <t>02401L0500</t>
  </si>
  <si>
    <t>02401S054F</t>
  </si>
  <si>
    <t>2027 г.</t>
  </si>
  <si>
    <t>022Ю457500</t>
  </si>
  <si>
    <t>022Ю4А7500</t>
  </si>
  <si>
    <t>022Ю653030</t>
  </si>
  <si>
    <t>022Ю650500</t>
  </si>
  <si>
    <t>022Ю651790</t>
  </si>
  <si>
    <t>022Я153150</t>
  </si>
  <si>
    <t>"Содействие развитию дошкольного и общего образования "</t>
  </si>
  <si>
    <t>Региональный проект "Поддержка семьи"</t>
  </si>
  <si>
    <t>Региональный проект "Все лучшее детям"</t>
  </si>
  <si>
    <t>022Ю400000</t>
  </si>
  <si>
    <t>Реализация мероприятий по модернизации школьных систем образования</t>
  </si>
  <si>
    <t>Региональный проект "Педагоги и наставники</t>
  </si>
  <si>
    <t>022Ю600000</t>
  </si>
  <si>
    <t>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</si>
  <si>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</si>
  <si>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</si>
  <si>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Привлечение обучающихся к труду</t>
  </si>
  <si>
    <t>Организация бесплатного горячего
питания обучающихся, получающих
начальное общее образование в
муниципальных образовательных
организациях</t>
  </si>
  <si>
    <t>Премии Главы местной администрации
муниципального образования для
поддержки талантливой молодежи</t>
  </si>
  <si>
    <t>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</si>
</sst>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2" fillId="0" borderId="1" xfId="0" applyNumberFormat="1" applyFont="1" applyFill="1" applyBorder="1"/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4" fontId="1" fillId="2" borderId="4" xfId="0" applyNumberFormat="1" applyFont="1" applyFill="1" applyBorder="1"/>
    <xf numFmtId="16" fontId="1" fillId="2" borderId="1" xfId="0" applyNumberFormat="1" applyFont="1" applyFill="1" applyBorder="1"/>
    <xf numFmtId="4" fontId="2" fillId="2" borderId="4" xfId="0" applyNumberFormat="1" applyFont="1" applyFill="1" applyBorder="1"/>
    <xf numFmtId="3" fontId="1" fillId="2" borderId="1" xfId="0" applyNumberFormat="1" applyFont="1" applyFill="1" applyBorder="1"/>
    <xf numFmtId="4" fontId="1" fillId="2" borderId="0" xfId="0" applyNumberFormat="1" applyFont="1" applyFill="1"/>
    <xf numFmtId="4" fontId="2" fillId="2" borderId="1" xfId="0" applyNumberFormat="1" applyFont="1" applyFill="1" applyBorder="1"/>
    <xf numFmtId="0" fontId="1" fillId="2" borderId="0" xfId="0" applyFont="1" applyFill="1"/>
    <xf numFmtId="14" fontId="1" fillId="2" borderId="1" xfId="0" applyNumberFormat="1" applyFont="1" applyFill="1" applyBorder="1"/>
    <xf numFmtId="4" fontId="1" fillId="2" borderId="0" xfId="0" applyNumberFormat="1" applyFont="1" applyFill="1" applyBorder="1"/>
    <xf numFmtId="0" fontId="1" fillId="2" borderId="0" xfId="0" applyFont="1" applyFill="1" applyBorder="1"/>
    <xf numFmtId="4" fontId="2" fillId="2" borderId="0" xfId="0" applyNumberFormat="1" applyFont="1" applyFill="1" applyBorder="1"/>
    <xf numFmtId="14" fontId="1" fillId="2" borderId="1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14" fontId="1" fillId="2" borderId="1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9"/>
  <sheetViews>
    <sheetView tabSelected="1" view="pageBreakPreview" zoomScaleNormal="100" zoomScaleSheetLayoutView="100" workbookViewId="0">
      <selection activeCell="Z5" sqref="Z5"/>
    </sheetView>
  </sheetViews>
  <sheetFormatPr defaultRowHeight="12.75" x14ac:dyDescent="0.2"/>
  <cols>
    <col min="1" max="1" width="15" style="8" customWidth="1"/>
    <col min="2" max="2" width="35.7109375" style="8" customWidth="1"/>
    <col min="3" max="3" width="29.28515625" style="8" customWidth="1"/>
    <col min="4" max="5" width="6.85546875" style="9" customWidth="1"/>
    <col min="6" max="6" width="10.7109375" style="9" customWidth="1"/>
    <col min="7" max="7" width="7.7109375" style="9" customWidth="1"/>
    <col min="8" max="8" width="11.42578125" style="8" customWidth="1"/>
    <col min="9" max="9" width="11.7109375" style="8" customWidth="1"/>
    <col min="10" max="10" width="12.140625" style="8" customWidth="1"/>
    <col min="11" max="11" width="11.85546875" style="8" customWidth="1"/>
    <col min="12" max="12" width="11.5703125" style="8" customWidth="1"/>
    <col min="13" max="13" width="13.85546875" style="8" hidden="1" customWidth="1" collapsed="1"/>
    <col min="14" max="14" width="12.5703125" style="8" hidden="1" customWidth="1"/>
    <col min="15" max="16" width="12" style="8" hidden="1" customWidth="1"/>
    <col min="17" max="17" width="14.140625" style="8" hidden="1" customWidth="1"/>
    <col min="18" max="18" width="14.42578125" style="8" hidden="1" customWidth="1"/>
    <col min="19" max="19" width="12.28515625" style="8" customWidth="1"/>
    <col min="20" max="20" width="11.7109375" style="8" customWidth="1"/>
    <col min="21" max="21" width="12.7109375" style="19" customWidth="1"/>
    <col min="22" max="23" width="12.28515625" style="8" customWidth="1"/>
    <col min="24" max="24" width="12.28515625" style="21" customWidth="1"/>
    <col min="25" max="25" width="9.42578125" style="8" bestFit="1" customWidth="1"/>
    <col min="26" max="16384" width="9.140625" style="8"/>
  </cols>
  <sheetData>
    <row r="1" spans="1:25" x14ac:dyDescent="0.2">
      <c r="F1" s="39"/>
      <c r="G1" s="39"/>
      <c r="H1" s="39"/>
      <c r="I1" s="39"/>
      <c r="J1" s="39"/>
      <c r="K1" s="51" t="s">
        <v>49</v>
      </c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5" ht="15" customHeight="1" x14ac:dyDescent="0.2">
      <c r="F2" s="51" t="s">
        <v>57</v>
      </c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5" x14ac:dyDescent="0.2">
      <c r="F3" s="51" t="s">
        <v>58</v>
      </c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5" x14ac:dyDescent="0.2">
      <c r="B4" s="48" t="s">
        <v>53</v>
      </c>
      <c r="C4" s="48"/>
      <c r="D4" s="48"/>
      <c r="E4" s="48"/>
      <c r="F4" s="48"/>
      <c r="G4" s="48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25" ht="47.25" customHeight="1" x14ac:dyDescent="0.2">
      <c r="B5" s="50" t="s">
        <v>37</v>
      </c>
      <c r="C5" s="48"/>
      <c r="D5" s="48"/>
      <c r="E5" s="48"/>
      <c r="F5" s="48"/>
      <c r="G5" s="48"/>
      <c r="H5" s="48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25" ht="12.75" customHeight="1" x14ac:dyDescent="0.2"/>
    <row r="7" spans="1:25" ht="37.5" customHeight="1" x14ac:dyDescent="0.2">
      <c r="A7" s="42" t="s">
        <v>0</v>
      </c>
      <c r="B7" s="44" t="s">
        <v>1</v>
      </c>
      <c r="C7" s="44" t="s">
        <v>2</v>
      </c>
      <c r="D7" s="40" t="s">
        <v>3</v>
      </c>
      <c r="E7" s="41"/>
      <c r="F7" s="41"/>
      <c r="G7" s="41"/>
      <c r="H7" s="46" t="s">
        <v>19</v>
      </c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28"/>
      <c r="X7" s="37"/>
    </row>
    <row r="8" spans="1:25" ht="34.5" customHeight="1" x14ac:dyDescent="0.2">
      <c r="A8" s="43"/>
      <c r="B8" s="45"/>
      <c r="C8" s="45"/>
      <c r="D8" s="4" t="s">
        <v>4</v>
      </c>
      <c r="E8" s="4" t="s">
        <v>5</v>
      </c>
      <c r="F8" s="4" t="s">
        <v>6</v>
      </c>
      <c r="G8" s="5" t="s">
        <v>7</v>
      </c>
      <c r="H8" s="27" t="s">
        <v>8</v>
      </c>
      <c r="I8" s="27" t="s">
        <v>9</v>
      </c>
      <c r="J8" s="27" t="s">
        <v>10</v>
      </c>
      <c r="K8" s="27" t="s">
        <v>36</v>
      </c>
      <c r="L8" s="27" t="s">
        <v>39</v>
      </c>
      <c r="M8" s="27"/>
      <c r="N8" s="27"/>
      <c r="O8" s="27"/>
      <c r="P8" s="27"/>
      <c r="Q8" s="27"/>
      <c r="R8" s="27"/>
      <c r="S8" s="27" t="s">
        <v>51</v>
      </c>
      <c r="T8" s="27" t="s">
        <v>55</v>
      </c>
      <c r="U8" s="29" t="s">
        <v>74</v>
      </c>
      <c r="V8" s="29" t="s">
        <v>89</v>
      </c>
      <c r="W8" s="29" t="s">
        <v>109</v>
      </c>
      <c r="X8" s="29" t="s">
        <v>129</v>
      </c>
    </row>
    <row r="9" spans="1:25" ht="41.25" customHeight="1" x14ac:dyDescent="0.2">
      <c r="A9" s="30" t="s">
        <v>11</v>
      </c>
      <c r="B9" s="30" t="s">
        <v>43</v>
      </c>
      <c r="C9" s="6"/>
      <c r="D9" s="7"/>
      <c r="E9" s="7"/>
      <c r="F9" s="7"/>
      <c r="G9" s="7"/>
      <c r="H9" s="1">
        <v>513403.14</v>
      </c>
      <c r="I9" s="1">
        <f>I10+I67+I105</f>
        <v>521549.98</v>
      </c>
      <c r="J9" s="1">
        <f>J10+J67+J105</f>
        <v>568009.76</v>
      </c>
      <c r="K9" s="1">
        <f>K10+K67+K105</f>
        <v>637921.80000000005</v>
      </c>
      <c r="L9" s="1">
        <f>L10+L67+L105</f>
        <v>728254.06</v>
      </c>
      <c r="M9" s="1" t="e">
        <f>M10+M67+M105+#REF!</f>
        <v>#REF!</v>
      </c>
      <c r="N9" s="1" t="e">
        <f>N10+N67+N105+#REF!</f>
        <v>#REF!</v>
      </c>
      <c r="O9" s="1" t="e">
        <f>O10+O67+O105+#REF!</f>
        <v>#REF!</v>
      </c>
      <c r="P9" s="1" t="e">
        <f>P10+P67+P105+#REF!</f>
        <v>#REF!</v>
      </c>
      <c r="Q9" s="1" t="e">
        <f>Q10+Q67+Q105+#REF!</f>
        <v>#REF!</v>
      </c>
      <c r="R9" s="1" t="e">
        <f>R10+R67+R105+#REF!</f>
        <v>#REF!</v>
      </c>
      <c r="S9" s="1">
        <f t="shared" ref="S9:X9" si="0">S10+S67+S105</f>
        <v>882092.48</v>
      </c>
      <c r="T9" s="1">
        <f t="shared" si="0"/>
        <v>900607.16</v>
      </c>
      <c r="U9" s="20">
        <f t="shared" si="0"/>
        <v>1006223.25</v>
      </c>
      <c r="V9" s="20">
        <f t="shared" si="0"/>
        <v>1417826.95</v>
      </c>
      <c r="W9" s="20">
        <f t="shared" si="0"/>
        <v>1048358.66</v>
      </c>
      <c r="X9" s="20">
        <f t="shared" si="0"/>
        <v>941869.99</v>
      </c>
    </row>
    <row r="10" spans="1:25" ht="33" customHeight="1" x14ac:dyDescent="0.2">
      <c r="A10" s="31" t="s">
        <v>27</v>
      </c>
      <c r="B10" s="30" t="s">
        <v>116</v>
      </c>
      <c r="C10" s="2"/>
      <c r="D10" s="3"/>
      <c r="E10" s="3"/>
      <c r="F10" s="13"/>
      <c r="G10" s="13"/>
      <c r="H10" s="20">
        <f t="shared" ref="H10:T10" si="1">H11+H12+H64</f>
        <v>466832.34</v>
      </c>
      <c r="I10" s="20">
        <f t="shared" si="1"/>
        <v>488394.79</v>
      </c>
      <c r="J10" s="20">
        <f t="shared" si="1"/>
        <v>512509.59</v>
      </c>
      <c r="K10" s="20">
        <f t="shared" si="1"/>
        <v>595598.23</v>
      </c>
      <c r="L10" s="20">
        <f t="shared" si="1"/>
        <v>680182.14</v>
      </c>
      <c r="M10" s="20">
        <f t="shared" si="1"/>
        <v>0</v>
      </c>
      <c r="N10" s="20">
        <f t="shared" si="1"/>
        <v>0</v>
      </c>
      <c r="O10" s="20">
        <f t="shared" si="1"/>
        <v>0</v>
      </c>
      <c r="P10" s="20">
        <f t="shared" si="1"/>
        <v>0</v>
      </c>
      <c r="Q10" s="20">
        <f t="shared" si="1"/>
        <v>0</v>
      </c>
      <c r="R10" s="20">
        <f t="shared" si="1"/>
        <v>0</v>
      </c>
      <c r="S10" s="20">
        <f t="shared" si="1"/>
        <v>826523.9</v>
      </c>
      <c r="T10" s="20">
        <f t="shared" si="1"/>
        <v>767984.49</v>
      </c>
      <c r="U10" s="20">
        <f>U12+U58+U61</f>
        <v>907264.73</v>
      </c>
      <c r="V10" s="20">
        <f>V12+V58+V61</f>
        <v>1310448.27</v>
      </c>
      <c r="W10" s="20">
        <f>W12+W31+W58+W61</f>
        <v>942777.46</v>
      </c>
      <c r="X10" s="20">
        <f>X12+X31+X58+X61</f>
        <v>836682.62</v>
      </c>
      <c r="Y10" s="10"/>
    </row>
    <row r="11" spans="1:25" ht="50.25" customHeight="1" x14ac:dyDescent="0.2">
      <c r="A11" s="16"/>
      <c r="B11" s="12" t="s">
        <v>99</v>
      </c>
      <c r="C11" s="12" t="s">
        <v>56</v>
      </c>
      <c r="D11" s="13" t="s">
        <v>17</v>
      </c>
      <c r="E11" s="13" t="s">
        <v>14</v>
      </c>
      <c r="F11" s="13" t="s">
        <v>92</v>
      </c>
      <c r="G11" s="13" t="s">
        <v>20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7"/>
      <c r="N11" s="11"/>
      <c r="O11" s="11"/>
      <c r="P11" s="18"/>
      <c r="Q11" s="18"/>
      <c r="R11" s="19"/>
      <c r="S11" s="14">
        <v>0</v>
      </c>
      <c r="T11" s="14">
        <v>21828.9</v>
      </c>
      <c r="U11" s="14">
        <v>0</v>
      </c>
      <c r="V11" s="14">
        <v>0</v>
      </c>
      <c r="W11" s="14">
        <v>0</v>
      </c>
      <c r="X11" s="14">
        <v>0</v>
      </c>
    </row>
    <row r="12" spans="1:25" ht="57" customHeight="1" x14ac:dyDescent="0.2">
      <c r="A12" s="16"/>
      <c r="B12" s="12" t="s">
        <v>100</v>
      </c>
      <c r="C12" s="12"/>
      <c r="D12" s="13"/>
      <c r="E12" s="13"/>
      <c r="F12" s="13" t="s">
        <v>102</v>
      </c>
      <c r="G12" s="13"/>
      <c r="H12" s="14">
        <f t="shared" ref="H12:T12" si="2">SUM(H13:H62)</f>
        <v>466832.34</v>
      </c>
      <c r="I12" s="14">
        <f t="shared" si="2"/>
        <v>488394.79</v>
      </c>
      <c r="J12" s="14">
        <f t="shared" si="2"/>
        <v>512509.59</v>
      </c>
      <c r="K12" s="14">
        <f t="shared" si="2"/>
        <v>595598.23</v>
      </c>
      <c r="L12" s="14">
        <f t="shared" si="2"/>
        <v>680182.14</v>
      </c>
      <c r="M12" s="14">
        <f t="shared" si="2"/>
        <v>0</v>
      </c>
      <c r="N12" s="14">
        <f t="shared" si="2"/>
        <v>0</v>
      </c>
      <c r="O12" s="14">
        <f t="shared" si="2"/>
        <v>0</v>
      </c>
      <c r="P12" s="14">
        <f t="shared" si="2"/>
        <v>0</v>
      </c>
      <c r="Q12" s="14">
        <f t="shared" si="2"/>
        <v>0</v>
      </c>
      <c r="R12" s="14">
        <f t="shared" si="2"/>
        <v>0</v>
      </c>
      <c r="S12" s="14">
        <f t="shared" si="2"/>
        <v>825917.31</v>
      </c>
      <c r="T12" s="14">
        <f t="shared" si="2"/>
        <v>743765.77</v>
      </c>
      <c r="U12" s="14">
        <f>U13+U18+U19+U20+U27+U33+U35+U36+U45+U46+U34+U37+U47+U26+U44</f>
        <v>801107.57</v>
      </c>
      <c r="V12" s="14">
        <f>V13+V18+V19+V20+V27+V33+V35+V36+V45+V46+V34+V37+V47+V44</f>
        <v>832287.7</v>
      </c>
      <c r="W12" s="14">
        <f>W13+W18+W19+W20+W27+W33+W35+W36+W45+W46+W34+W37+W47+W44</f>
        <v>769218.32</v>
      </c>
      <c r="X12" s="14">
        <f>X13+X18+X19+X20+X27+X33+X35+X36+X45+X46+X34+X37+X47+X44</f>
        <v>786986.81</v>
      </c>
    </row>
    <row r="13" spans="1:25" ht="38.25" x14ac:dyDescent="0.2">
      <c r="A13" s="11"/>
      <c r="B13" s="12"/>
      <c r="C13" s="12" t="s">
        <v>75</v>
      </c>
      <c r="D13" s="13" t="s">
        <v>34</v>
      </c>
      <c r="E13" s="13" t="s">
        <v>76</v>
      </c>
      <c r="F13" s="13" t="s">
        <v>77</v>
      </c>
      <c r="G13" s="13" t="s">
        <v>22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7"/>
      <c r="N13" s="20"/>
      <c r="O13" s="20"/>
      <c r="P13" s="20"/>
      <c r="Q13" s="20"/>
      <c r="R13" s="20"/>
      <c r="S13" s="14">
        <v>11608.38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25" ht="27" customHeight="1" x14ac:dyDescent="0.2">
      <c r="A14" s="11"/>
      <c r="B14" s="11"/>
      <c r="C14" s="12" t="s">
        <v>56</v>
      </c>
      <c r="D14" s="13" t="s">
        <v>17</v>
      </c>
      <c r="E14" s="13" t="s">
        <v>12</v>
      </c>
      <c r="F14" s="13" t="s">
        <v>62</v>
      </c>
      <c r="G14" s="13" t="s">
        <v>22</v>
      </c>
      <c r="H14" s="14">
        <v>110925.5</v>
      </c>
      <c r="I14" s="14">
        <v>114912.86</v>
      </c>
      <c r="J14" s="14">
        <v>0</v>
      </c>
      <c r="K14" s="14">
        <v>0</v>
      </c>
      <c r="L14" s="14">
        <v>0</v>
      </c>
      <c r="M14" s="17"/>
      <c r="N14" s="11"/>
      <c r="O14" s="11"/>
      <c r="P14" s="18"/>
      <c r="Q14" s="18"/>
      <c r="R14" s="19"/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25" ht="27" customHeight="1" x14ac:dyDescent="0.2">
      <c r="A15" s="11"/>
      <c r="B15" s="11"/>
      <c r="C15" s="12" t="s">
        <v>56</v>
      </c>
      <c r="D15" s="13" t="s">
        <v>17</v>
      </c>
      <c r="E15" s="13" t="s">
        <v>12</v>
      </c>
      <c r="F15" s="13" t="s">
        <v>63</v>
      </c>
      <c r="G15" s="13" t="s">
        <v>20</v>
      </c>
      <c r="H15" s="14">
        <v>0</v>
      </c>
      <c r="I15" s="14">
        <v>346.4</v>
      </c>
      <c r="J15" s="14">
        <v>0</v>
      </c>
      <c r="K15" s="14">
        <v>0</v>
      </c>
      <c r="L15" s="14">
        <v>0</v>
      </c>
      <c r="M15" s="15"/>
      <c r="N15" s="14"/>
      <c r="O15" s="11"/>
      <c r="P15" s="11"/>
      <c r="Q15" s="11"/>
      <c r="R15" s="21"/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25" ht="25.5" customHeight="1" x14ac:dyDescent="0.2">
      <c r="A16" s="11"/>
      <c r="B16" s="11"/>
      <c r="C16" s="12" t="s">
        <v>56</v>
      </c>
      <c r="D16" s="13" t="s">
        <v>17</v>
      </c>
      <c r="E16" s="13" t="s">
        <v>12</v>
      </c>
      <c r="F16" s="13" t="s">
        <v>61</v>
      </c>
      <c r="G16" s="13" t="s">
        <v>20</v>
      </c>
      <c r="H16" s="14">
        <v>36494.639999999999</v>
      </c>
      <c r="I16" s="14">
        <v>40995.760000000002</v>
      </c>
      <c r="J16" s="14">
        <v>0</v>
      </c>
      <c r="K16" s="14">
        <v>0</v>
      </c>
      <c r="L16" s="14">
        <v>0</v>
      </c>
      <c r="M16" s="15"/>
      <c r="N16" s="14"/>
      <c r="O16" s="14"/>
      <c r="P16" s="14"/>
      <c r="Q16" s="14"/>
      <c r="R16" s="14"/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ht="27" customHeight="1" x14ac:dyDescent="0.2">
      <c r="A17" s="11"/>
      <c r="B17" s="11"/>
      <c r="C17" s="12" t="s">
        <v>56</v>
      </c>
      <c r="D17" s="13">
        <v>873</v>
      </c>
      <c r="E17" s="13" t="s">
        <v>12</v>
      </c>
      <c r="F17" s="13" t="s">
        <v>26</v>
      </c>
      <c r="G17" s="13" t="s">
        <v>22</v>
      </c>
      <c r="H17" s="14">
        <v>0</v>
      </c>
      <c r="I17" s="14">
        <v>0</v>
      </c>
      <c r="J17" s="14">
        <v>123455.7</v>
      </c>
      <c r="K17" s="14">
        <v>129589.75</v>
      </c>
      <c r="L17" s="14">
        <f>106998.07203+32184.22797</f>
        <v>139182.29999999999</v>
      </c>
      <c r="M17" s="15"/>
      <c r="N17" s="14"/>
      <c r="O17" s="11"/>
      <c r="P17" s="11"/>
      <c r="Q17" s="11"/>
      <c r="R17" s="21"/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ht="27" customHeight="1" x14ac:dyDescent="0.2">
      <c r="A18" s="11"/>
      <c r="B18" s="22"/>
      <c r="C18" s="12" t="s">
        <v>56</v>
      </c>
      <c r="D18" s="13">
        <v>873</v>
      </c>
      <c r="E18" s="13" t="s">
        <v>12</v>
      </c>
      <c r="F18" s="13" t="s">
        <v>73</v>
      </c>
      <c r="G18" s="13" t="s">
        <v>22</v>
      </c>
      <c r="H18" s="14">
        <v>0</v>
      </c>
      <c r="I18" s="14">
        <v>0</v>
      </c>
      <c r="J18" s="14">
        <v>0</v>
      </c>
      <c r="K18" s="14">
        <v>0</v>
      </c>
      <c r="L18" s="14">
        <f>1091.99693+329.78307</f>
        <v>1421.78</v>
      </c>
      <c r="M18" s="15"/>
      <c r="N18" s="14"/>
      <c r="O18" s="11"/>
      <c r="P18" s="11"/>
      <c r="Q18" s="11"/>
      <c r="R18" s="21"/>
      <c r="S18" s="14">
        <v>8530.7000000000007</v>
      </c>
      <c r="T18" s="14">
        <v>8530.7000000000007</v>
      </c>
      <c r="U18" s="14">
        <v>7838.55</v>
      </c>
      <c r="V18" s="14">
        <v>8530.7000000000007</v>
      </c>
      <c r="W18" s="14">
        <v>8530.7000000000007</v>
      </c>
      <c r="X18" s="14">
        <v>8530.7000000000007</v>
      </c>
    </row>
    <row r="19" spans="1:24" ht="34.5" customHeight="1" x14ac:dyDescent="0.2">
      <c r="A19" s="11"/>
      <c r="B19" s="22"/>
      <c r="C19" s="12" t="s">
        <v>56</v>
      </c>
      <c r="D19" s="13" t="s">
        <v>17</v>
      </c>
      <c r="E19" s="13" t="s">
        <v>12</v>
      </c>
      <c r="F19" s="13" t="s">
        <v>40</v>
      </c>
      <c r="G19" s="13" t="s">
        <v>20</v>
      </c>
      <c r="H19" s="14">
        <v>0</v>
      </c>
      <c r="I19" s="14">
        <v>0</v>
      </c>
      <c r="J19" s="14">
        <v>1046.8</v>
      </c>
      <c r="K19" s="14">
        <v>977.1</v>
      </c>
      <c r="L19" s="14">
        <v>928.2</v>
      </c>
      <c r="M19" s="15"/>
      <c r="N19" s="11"/>
      <c r="O19" s="14"/>
      <c r="P19" s="14"/>
      <c r="Q19" s="14"/>
      <c r="R19" s="21"/>
      <c r="S19" s="14">
        <v>904</v>
      </c>
      <c r="T19" s="14">
        <v>926.5</v>
      </c>
      <c r="U19" s="14">
        <v>859.78</v>
      </c>
      <c r="V19" s="14">
        <v>824.9</v>
      </c>
      <c r="W19" s="14">
        <v>833</v>
      </c>
      <c r="X19" s="14">
        <v>833</v>
      </c>
    </row>
    <row r="20" spans="1:24" ht="27" customHeight="1" x14ac:dyDescent="0.2">
      <c r="A20" s="11"/>
      <c r="B20" s="22"/>
      <c r="C20" s="12" t="s">
        <v>56</v>
      </c>
      <c r="D20" s="13" t="s">
        <v>17</v>
      </c>
      <c r="E20" s="13" t="s">
        <v>12</v>
      </c>
      <c r="F20" s="13" t="s">
        <v>97</v>
      </c>
      <c r="G20" s="13" t="s">
        <v>22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5"/>
      <c r="N20" s="14"/>
      <c r="O20" s="11"/>
      <c r="P20" s="11"/>
      <c r="Q20" s="11"/>
      <c r="R20" s="21"/>
      <c r="S20" s="14">
        <v>0</v>
      </c>
      <c r="T20" s="14">
        <v>171615.97</v>
      </c>
      <c r="U20" s="14">
        <v>191286.65</v>
      </c>
      <c r="V20" s="14">
        <v>212330.61</v>
      </c>
      <c r="W20" s="14">
        <v>212330.61</v>
      </c>
      <c r="X20" s="14">
        <v>212330.61</v>
      </c>
    </row>
    <row r="21" spans="1:24" ht="27" customHeight="1" x14ac:dyDescent="0.2">
      <c r="A21" s="11"/>
      <c r="B21" s="11"/>
      <c r="C21" s="12" t="s">
        <v>56</v>
      </c>
      <c r="D21" s="13" t="s">
        <v>17</v>
      </c>
      <c r="E21" s="13" t="s">
        <v>12</v>
      </c>
      <c r="F21" s="13" t="s">
        <v>78</v>
      </c>
      <c r="G21" s="13" t="s">
        <v>22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5"/>
      <c r="N21" s="14"/>
      <c r="O21" s="11"/>
      <c r="P21" s="11"/>
      <c r="Q21" s="11"/>
      <c r="R21" s="21"/>
      <c r="S21" s="14">
        <v>3206.75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ht="27" customHeight="1" x14ac:dyDescent="0.2">
      <c r="A22" s="11"/>
      <c r="B22" s="11"/>
      <c r="C22" s="12" t="s">
        <v>56</v>
      </c>
      <c r="D22" s="13" t="s">
        <v>17</v>
      </c>
      <c r="E22" s="13" t="s">
        <v>12</v>
      </c>
      <c r="F22" s="13" t="s">
        <v>79</v>
      </c>
      <c r="G22" s="13" t="s">
        <v>22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5"/>
      <c r="N22" s="14"/>
      <c r="O22" s="11"/>
      <c r="P22" s="11"/>
      <c r="Q22" s="11"/>
      <c r="R22" s="21"/>
      <c r="S22" s="14">
        <v>32462.12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ht="27" customHeight="1" x14ac:dyDescent="0.2">
      <c r="A23" s="11"/>
      <c r="B23" s="11"/>
      <c r="C23" s="12" t="s">
        <v>56</v>
      </c>
      <c r="D23" s="13" t="s">
        <v>17</v>
      </c>
      <c r="E23" s="13" t="s">
        <v>12</v>
      </c>
      <c r="F23" s="13" t="s">
        <v>80</v>
      </c>
      <c r="G23" s="13" t="s">
        <v>22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5"/>
      <c r="N23" s="14"/>
      <c r="O23" s="11"/>
      <c r="P23" s="11"/>
      <c r="Q23" s="11"/>
      <c r="R23" s="21"/>
      <c r="S23" s="14">
        <v>74118.25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ht="27" customHeight="1" x14ac:dyDescent="0.2">
      <c r="A24" s="11"/>
      <c r="B24" s="11"/>
      <c r="C24" s="12" t="s">
        <v>56</v>
      </c>
      <c r="D24" s="13" t="s">
        <v>17</v>
      </c>
      <c r="E24" s="13" t="s">
        <v>12</v>
      </c>
      <c r="F24" s="13" t="s">
        <v>81</v>
      </c>
      <c r="G24" s="13" t="s">
        <v>22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5"/>
      <c r="N24" s="14"/>
      <c r="O24" s="11"/>
      <c r="P24" s="11"/>
      <c r="Q24" s="11"/>
      <c r="R24" s="21"/>
      <c r="S24" s="14">
        <v>4980.3999999999996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ht="27" customHeight="1" x14ac:dyDescent="0.2">
      <c r="A25" s="11"/>
      <c r="B25" s="11"/>
      <c r="C25" s="12" t="s">
        <v>56</v>
      </c>
      <c r="D25" s="13" t="s">
        <v>17</v>
      </c>
      <c r="E25" s="13" t="s">
        <v>12</v>
      </c>
      <c r="F25" s="13" t="s">
        <v>82</v>
      </c>
      <c r="G25" s="13" t="s">
        <v>22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5"/>
      <c r="N25" s="14"/>
      <c r="O25" s="11"/>
      <c r="P25" s="11"/>
      <c r="Q25" s="11"/>
      <c r="R25" s="21"/>
      <c r="S25" s="14">
        <v>40003.480000000003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ht="25.5" customHeight="1" x14ac:dyDescent="0.2">
      <c r="A26" s="22"/>
      <c r="B26" s="11"/>
      <c r="C26" s="12" t="s">
        <v>56</v>
      </c>
      <c r="D26" s="13" t="s">
        <v>17</v>
      </c>
      <c r="E26" s="13" t="s">
        <v>12</v>
      </c>
      <c r="F26" s="13" t="s">
        <v>96</v>
      </c>
      <c r="G26" s="13" t="s">
        <v>22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5"/>
      <c r="N26" s="14"/>
      <c r="O26" s="11"/>
      <c r="P26" s="11"/>
      <c r="Q26" s="11"/>
      <c r="R26" s="11"/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ht="25.5" customHeight="1" x14ac:dyDescent="0.2">
      <c r="A27" s="22"/>
      <c r="B27" s="11"/>
      <c r="C27" s="12" t="s">
        <v>56</v>
      </c>
      <c r="D27" s="13" t="s">
        <v>17</v>
      </c>
      <c r="E27" s="13" t="s">
        <v>12</v>
      </c>
      <c r="F27" s="13" t="s">
        <v>96</v>
      </c>
      <c r="G27" s="13" t="s">
        <v>20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5"/>
      <c r="N27" s="14"/>
      <c r="O27" s="11"/>
      <c r="P27" s="11"/>
      <c r="Q27" s="11"/>
      <c r="R27" s="11"/>
      <c r="S27" s="14">
        <v>0</v>
      </c>
      <c r="T27" s="14">
        <v>52757.63</v>
      </c>
      <c r="U27" s="14">
        <v>53790.400000000001</v>
      </c>
      <c r="V27" s="38">
        <v>47218.37</v>
      </c>
      <c r="W27" s="14">
        <v>34604.639999999999</v>
      </c>
      <c r="X27" s="14">
        <v>34604.639999999999</v>
      </c>
    </row>
    <row r="28" spans="1:24" ht="29.25" customHeight="1" x14ac:dyDescent="0.2">
      <c r="A28" s="11"/>
      <c r="B28" s="11"/>
      <c r="C28" s="12" t="s">
        <v>56</v>
      </c>
      <c r="D28" s="13">
        <v>873</v>
      </c>
      <c r="E28" s="13" t="s">
        <v>12</v>
      </c>
      <c r="F28" s="13" t="s">
        <v>15</v>
      </c>
      <c r="G28" s="13" t="s">
        <v>20</v>
      </c>
      <c r="H28" s="14">
        <v>0</v>
      </c>
      <c r="I28" s="14">
        <v>0</v>
      </c>
      <c r="J28" s="14">
        <v>43806.07</v>
      </c>
      <c r="K28" s="14">
        <v>38400.519999999997</v>
      </c>
      <c r="L28" s="14">
        <v>39595.79</v>
      </c>
      <c r="M28" s="15"/>
      <c r="N28" s="14"/>
      <c r="O28" s="11"/>
      <c r="P28" s="11"/>
      <c r="Q28" s="11"/>
      <c r="R28" s="11"/>
      <c r="S28" s="14">
        <v>48986.96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ht="29.25" customHeight="1" x14ac:dyDescent="0.2">
      <c r="A29" s="11"/>
      <c r="B29" s="11"/>
      <c r="C29" s="12" t="s">
        <v>56</v>
      </c>
      <c r="D29" s="13">
        <v>873</v>
      </c>
      <c r="E29" s="13" t="s">
        <v>12</v>
      </c>
      <c r="F29" s="13" t="s">
        <v>96</v>
      </c>
      <c r="G29" s="13" t="s">
        <v>32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5"/>
      <c r="N29" s="14"/>
      <c r="O29" s="11"/>
      <c r="P29" s="11"/>
      <c r="Q29" s="11"/>
      <c r="R29" s="11"/>
      <c r="S29" s="14">
        <v>0</v>
      </c>
      <c r="T29" s="14">
        <v>230.2</v>
      </c>
      <c r="U29" s="14">
        <v>0</v>
      </c>
      <c r="V29" s="14">
        <v>0</v>
      </c>
      <c r="W29" s="14">
        <v>0</v>
      </c>
      <c r="X29" s="14">
        <v>0</v>
      </c>
    </row>
    <row r="30" spans="1:24" ht="29.25" customHeight="1" x14ac:dyDescent="0.2">
      <c r="A30" s="11"/>
      <c r="B30" s="11"/>
      <c r="C30" s="12" t="s">
        <v>56</v>
      </c>
      <c r="D30" s="13">
        <v>873</v>
      </c>
      <c r="E30" s="13" t="s">
        <v>12</v>
      </c>
      <c r="F30" s="13" t="s">
        <v>96</v>
      </c>
      <c r="G30" s="13" t="s">
        <v>21</v>
      </c>
      <c r="H30" s="14"/>
      <c r="I30" s="14"/>
      <c r="J30" s="14"/>
      <c r="K30" s="14"/>
      <c r="L30" s="14"/>
      <c r="M30" s="15"/>
      <c r="N30" s="14"/>
      <c r="O30" s="11"/>
      <c r="P30" s="11"/>
      <c r="Q30" s="11"/>
      <c r="R30" s="24"/>
      <c r="S30" s="14"/>
      <c r="T30" s="14">
        <v>140</v>
      </c>
      <c r="U30" s="14"/>
      <c r="V30" s="14"/>
      <c r="W30" s="14"/>
      <c r="X30" s="14"/>
    </row>
    <row r="31" spans="1:24" ht="39.75" customHeight="1" x14ac:dyDescent="0.2">
      <c r="A31" s="11"/>
      <c r="B31" s="26" t="s">
        <v>117</v>
      </c>
      <c r="C31" s="12" t="s">
        <v>56</v>
      </c>
      <c r="D31" s="13" t="s">
        <v>17</v>
      </c>
      <c r="E31" s="13" t="s">
        <v>12</v>
      </c>
      <c r="F31" s="13" t="s">
        <v>115</v>
      </c>
      <c r="G31" s="13" t="s">
        <v>20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7"/>
      <c r="N31" s="11"/>
      <c r="O31" s="11"/>
      <c r="P31" s="18"/>
      <c r="Q31" s="18"/>
      <c r="R31" s="19"/>
      <c r="S31" s="14">
        <v>0</v>
      </c>
      <c r="T31" s="14">
        <v>0</v>
      </c>
      <c r="U31" s="14">
        <v>0</v>
      </c>
      <c r="V31" s="14">
        <v>0</v>
      </c>
      <c r="W31" s="14">
        <v>50959.09</v>
      </c>
      <c r="X31" s="14">
        <v>0</v>
      </c>
    </row>
    <row r="32" spans="1:24" ht="31.5" customHeight="1" x14ac:dyDescent="0.2">
      <c r="A32" s="11"/>
      <c r="B32" s="11"/>
      <c r="C32" s="12" t="s">
        <v>56</v>
      </c>
      <c r="D32" s="13">
        <v>873</v>
      </c>
      <c r="E32" s="13" t="s">
        <v>14</v>
      </c>
      <c r="F32" s="13" t="s">
        <v>26</v>
      </c>
      <c r="G32" s="13" t="s">
        <v>22</v>
      </c>
      <c r="H32" s="14">
        <v>248895.4</v>
      </c>
      <c r="I32" s="14">
        <v>253065.67</v>
      </c>
      <c r="J32" s="14">
        <v>257538.2</v>
      </c>
      <c r="K32" s="14">
        <v>269771.90999999997</v>
      </c>
      <c r="L32" s="14">
        <f>231139.6635+69559.3365</f>
        <v>300699</v>
      </c>
      <c r="M32" s="15"/>
      <c r="N32" s="11"/>
      <c r="O32" s="14"/>
      <c r="P32" s="14"/>
      <c r="Q32" s="14"/>
      <c r="R32" s="21"/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ht="31.5" customHeight="1" x14ac:dyDescent="0.2">
      <c r="A33" s="11"/>
      <c r="B33" s="22"/>
      <c r="C33" s="12" t="s">
        <v>56</v>
      </c>
      <c r="D33" s="13" t="s">
        <v>17</v>
      </c>
      <c r="E33" s="13" t="s">
        <v>14</v>
      </c>
      <c r="F33" s="13" t="s">
        <v>73</v>
      </c>
      <c r="G33" s="13" t="s">
        <v>22</v>
      </c>
      <c r="H33" s="14">
        <v>0</v>
      </c>
      <c r="I33" s="14">
        <v>0</v>
      </c>
      <c r="J33" s="14">
        <v>0</v>
      </c>
      <c r="K33" s="14">
        <v>0</v>
      </c>
      <c r="L33" s="14">
        <f>2340+706.68</f>
        <v>3046.68</v>
      </c>
      <c r="M33" s="23"/>
      <c r="N33" s="24"/>
      <c r="O33" s="23"/>
      <c r="P33" s="23"/>
      <c r="Q33" s="23"/>
      <c r="R33" s="21"/>
      <c r="S33" s="14">
        <v>18405.07</v>
      </c>
      <c r="T33" s="14">
        <v>17935.099999999999</v>
      </c>
      <c r="U33" s="14">
        <v>18286.759999999998</v>
      </c>
      <c r="V33" s="14">
        <v>18655.060000000001</v>
      </c>
      <c r="W33" s="14">
        <v>18655.060000000001</v>
      </c>
      <c r="X33" s="14">
        <v>18655.060000000001</v>
      </c>
    </row>
    <row r="34" spans="1:24" ht="31.5" customHeight="1" x14ac:dyDescent="0.2">
      <c r="A34" s="11"/>
      <c r="B34" s="22"/>
      <c r="C34" s="12" t="s">
        <v>56</v>
      </c>
      <c r="D34" s="13">
        <v>873</v>
      </c>
      <c r="E34" s="13" t="s">
        <v>24</v>
      </c>
      <c r="F34" s="13" t="s">
        <v>44</v>
      </c>
      <c r="G34" s="13" t="s">
        <v>20</v>
      </c>
      <c r="H34" s="14">
        <v>526.91</v>
      </c>
      <c r="I34" s="14">
        <v>687.75</v>
      </c>
      <c r="J34" s="14">
        <v>649.70000000000005</v>
      </c>
      <c r="K34" s="14">
        <v>632.9</v>
      </c>
      <c r="L34" s="14">
        <v>654.4</v>
      </c>
      <c r="M34" s="25"/>
      <c r="N34" s="19"/>
      <c r="O34" s="19"/>
      <c r="P34" s="19"/>
      <c r="Q34" s="19"/>
      <c r="R34" s="19"/>
      <c r="S34" s="14">
        <v>653.1</v>
      </c>
      <c r="T34" s="14">
        <v>620.95000000000005</v>
      </c>
      <c r="U34" s="14">
        <v>620.95000000000005</v>
      </c>
      <c r="V34" s="14">
        <v>625.1</v>
      </c>
      <c r="W34" s="14">
        <v>625.1</v>
      </c>
      <c r="X34" s="14">
        <v>625.1</v>
      </c>
    </row>
    <row r="35" spans="1:24" ht="29.25" customHeight="1" x14ac:dyDescent="0.2">
      <c r="A35" s="11"/>
      <c r="B35" s="11" t="s">
        <v>126</v>
      </c>
      <c r="C35" s="12" t="s">
        <v>56</v>
      </c>
      <c r="D35" s="13">
        <v>873</v>
      </c>
      <c r="E35" s="13" t="s">
        <v>14</v>
      </c>
      <c r="F35" s="13" t="s">
        <v>33</v>
      </c>
      <c r="G35" s="13" t="s">
        <v>20</v>
      </c>
      <c r="H35" s="14">
        <v>159.30000000000001</v>
      </c>
      <c r="I35" s="14">
        <v>135</v>
      </c>
      <c r="J35" s="14">
        <v>133.94999999999999</v>
      </c>
      <c r="K35" s="14">
        <v>157.35</v>
      </c>
      <c r="L35" s="14">
        <v>154.05000000000001</v>
      </c>
      <c r="M35" s="17"/>
      <c r="N35" s="11"/>
      <c r="O35" s="11"/>
      <c r="P35" s="18"/>
      <c r="Q35" s="18"/>
      <c r="R35" s="19"/>
      <c r="S35" s="14">
        <v>157.19999999999999</v>
      </c>
      <c r="T35" s="14">
        <v>139</v>
      </c>
      <c r="U35" s="14">
        <v>170.85</v>
      </c>
      <c r="V35" s="14">
        <v>170.85</v>
      </c>
      <c r="W35" s="14">
        <v>170.85</v>
      </c>
      <c r="X35" s="14">
        <v>170.84</v>
      </c>
    </row>
    <row r="36" spans="1:24" ht="27.75" customHeight="1" x14ac:dyDescent="0.2">
      <c r="A36" s="11"/>
      <c r="B36" s="22"/>
      <c r="C36" s="12" t="s">
        <v>56</v>
      </c>
      <c r="D36" s="13">
        <v>873</v>
      </c>
      <c r="E36" s="13" t="s">
        <v>14</v>
      </c>
      <c r="F36" s="13" t="s">
        <v>25</v>
      </c>
      <c r="G36" s="13" t="s">
        <v>20</v>
      </c>
      <c r="H36" s="14">
        <v>2190.4299999999998</v>
      </c>
      <c r="I36" s="14">
        <v>8974.31</v>
      </c>
      <c r="J36" s="14">
        <v>2180.6999999999998</v>
      </c>
      <c r="K36" s="14">
        <v>2687.3</v>
      </c>
      <c r="L36" s="14">
        <v>5312</v>
      </c>
      <c r="M36" s="17"/>
      <c r="N36" s="11"/>
      <c r="O36" s="11"/>
      <c r="P36" s="18"/>
      <c r="Q36" s="18"/>
      <c r="R36" s="19"/>
      <c r="S36" s="14">
        <v>7829.3</v>
      </c>
      <c r="T36" s="14">
        <v>16437.68</v>
      </c>
      <c r="U36" s="14">
        <v>17286.82</v>
      </c>
      <c r="V36" s="14">
        <v>13382.2</v>
      </c>
      <c r="W36" s="14">
        <v>5343</v>
      </c>
      <c r="X36" s="14">
        <v>5343</v>
      </c>
    </row>
    <row r="37" spans="1:24" ht="31.5" customHeight="1" x14ac:dyDescent="0.2">
      <c r="A37" s="11"/>
      <c r="B37" s="22"/>
      <c r="C37" s="12" t="s">
        <v>56</v>
      </c>
      <c r="D37" s="13" t="s">
        <v>17</v>
      </c>
      <c r="E37" s="13" t="s">
        <v>14</v>
      </c>
      <c r="F37" s="13" t="s">
        <v>97</v>
      </c>
      <c r="G37" s="13" t="s">
        <v>22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23"/>
      <c r="N37" s="24"/>
      <c r="O37" s="23"/>
      <c r="P37" s="23"/>
      <c r="Q37" s="23"/>
      <c r="R37" s="21"/>
      <c r="S37" s="14">
        <v>0</v>
      </c>
      <c r="T37" s="14">
        <v>362884.56</v>
      </c>
      <c r="U37" s="14">
        <v>390191.37</v>
      </c>
      <c r="V37" s="14">
        <v>426897.75</v>
      </c>
      <c r="W37" s="14">
        <v>426897.75</v>
      </c>
      <c r="X37" s="14">
        <v>426897.75</v>
      </c>
    </row>
    <row r="38" spans="1:24" ht="31.5" customHeight="1" x14ac:dyDescent="0.2">
      <c r="A38" s="11"/>
      <c r="B38" s="11"/>
      <c r="C38" s="12" t="s">
        <v>56</v>
      </c>
      <c r="D38" s="13" t="s">
        <v>17</v>
      </c>
      <c r="E38" s="13" t="s">
        <v>14</v>
      </c>
      <c r="F38" s="13" t="s">
        <v>78</v>
      </c>
      <c r="G38" s="13" t="s">
        <v>22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23"/>
      <c r="N38" s="24"/>
      <c r="O38" s="23"/>
      <c r="P38" s="23"/>
      <c r="Q38" s="23"/>
      <c r="R38" s="21"/>
      <c r="S38" s="14">
        <v>31050.59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ht="31.5" customHeight="1" x14ac:dyDescent="0.2">
      <c r="A39" s="11"/>
      <c r="B39" s="11"/>
      <c r="C39" s="12" t="s">
        <v>56</v>
      </c>
      <c r="D39" s="13" t="s">
        <v>17</v>
      </c>
      <c r="E39" s="13" t="s">
        <v>14</v>
      </c>
      <c r="F39" s="13" t="s">
        <v>79</v>
      </c>
      <c r="G39" s="13" t="s">
        <v>22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23"/>
      <c r="N39" s="24"/>
      <c r="O39" s="23"/>
      <c r="P39" s="23"/>
      <c r="Q39" s="23"/>
      <c r="R39" s="21"/>
      <c r="S39" s="14">
        <v>22804.17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ht="31.5" customHeight="1" x14ac:dyDescent="0.2">
      <c r="A40" s="11"/>
      <c r="B40" s="11"/>
      <c r="C40" s="12" t="s">
        <v>56</v>
      </c>
      <c r="D40" s="13" t="s">
        <v>17</v>
      </c>
      <c r="E40" s="13" t="s">
        <v>14</v>
      </c>
      <c r="F40" s="13" t="s">
        <v>80</v>
      </c>
      <c r="G40" s="13" t="s">
        <v>22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23"/>
      <c r="N40" s="24"/>
      <c r="O40" s="23"/>
      <c r="P40" s="23"/>
      <c r="Q40" s="23"/>
      <c r="R40" s="21"/>
      <c r="S40" s="14">
        <v>170158.95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ht="31.5" customHeight="1" x14ac:dyDescent="0.2">
      <c r="A41" s="11"/>
      <c r="B41" s="11"/>
      <c r="C41" s="12" t="s">
        <v>56</v>
      </c>
      <c r="D41" s="13" t="s">
        <v>17</v>
      </c>
      <c r="E41" s="13" t="s">
        <v>14</v>
      </c>
      <c r="F41" s="13" t="s">
        <v>81</v>
      </c>
      <c r="G41" s="13" t="s">
        <v>22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23"/>
      <c r="N41" s="24"/>
      <c r="O41" s="23"/>
      <c r="P41" s="23"/>
      <c r="Q41" s="23"/>
      <c r="R41" s="21"/>
      <c r="S41" s="14">
        <v>32973.629999999997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ht="31.5" customHeight="1" x14ac:dyDescent="0.2">
      <c r="A42" s="11"/>
      <c r="B42" s="11"/>
      <c r="C42" s="12" t="s">
        <v>56</v>
      </c>
      <c r="D42" s="13" t="s">
        <v>17</v>
      </c>
      <c r="E42" s="13" t="s">
        <v>14</v>
      </c>
      <c r="F42" s="13" t="s">
        <v>82</v>
      </c>
      <c r="G42" s="13" t="s">
        <v>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23"/>
      <c r="N42" s="24"/>
      <c r="O42" s="23"/>
      <c r="P42" s="23"/>
      <c r="Q42" s="23"/>
      <c r="R42" s="21"/>
      <c r="S42" s="14">
        <v>69312.17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ht="31.5" customHeight="1" x14ac:dyDescent="0.2">
      <c r="A43" s="11"/>
      <c r="B43" s="11"/>
      <c r="C43" s="12" t="s">
        <v>56</v>
      </c>
      <c r="D43" s="13" t="s">
        <v>17</v>
      </c>
      <c r="E43" s="13" t="s">
        <v>14</v>
      </c>
      <c r="F43" s="13" t="s">
        <v>83</v>
      </c>
      <c r="G43" s="13" t="s">
        <v>22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23"/>
      <c r="N43" s="24"/>
      <c r="O43" s="23"/>
      <c r="P43" s="23"/>
      <c r="Q43" s="23"/>
      <c r="R43" s="21"/>
      <c r="S43" s="14">
        <v>3431.4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ht="28.5" customHeight="1" x14ac:dyDescent="0.2">
      <c r="A44" s="11"/>
      <c r="B44" s="22"/>
      <c r="C44" s="12" t="s">
        <v>56</v>
      </c>
      <c r="D44" s="13" t="s">
        <v>17</v>
      </c>
      <c r="E44" s="13" t="s">
        <v>14</v>
      </c>
      <c r="F44" s="13" t="s">
        <v>96</v>
      </c>
      <c r="G44" s="13" t="s">
        <v>22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5"/>
      <c r="N44" s="14"/>
      <c r="O44" s="14"/>
      <c r="P44" s="14"/>
      <c r="Q44" s="14"/>
      <c r="R44" s="14"/>
      <c r="S44" s="14">
        <v>0</v>
      </c>
      <c r="T44" s="14">
        <v>15.47</v>
      </c>
      <c r="U44" s="14">
        <v>330.5</v>
      </c>
      <c r="V44" s="14">
        <v>476.21</v>
      </c>
      <c r="W44" s="14">
        <v>476.21</v>
      </c>
      <c r="X44" s="14">
        <v>476.21</v>
      </c>
    </row>
    <row r="45" spans="1:24" ht="30.75" customHeight="1" x14ac:dyDescent="0.2">
      <c r="A45" s="22"/>
      <c r="B45" s="22"/>
      <c r="C45" s="12" t="s">
        <v>56</v>
      </c>
      <c r="D45" s="13" t="s">
        <v>17</v>
      </c>
      <c r="E45" s="13" t="s">
        <v>14</v>
      </c>
      <c r="F45" s="13" t="s">
        <v>96</v>
      </c>
      <c r="G45" s="13" t="s">
        <v>20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5"/>
      <c r="N45" s="14"/>
      <c r="O45" s="14"/>
      <c r="P45" s="14"/>
      <c r="Q45" s="14"/>
      <c r="R45" s="14"/>
      <c r="S45" s="14">
        <v>0</v>
      </c>
      <c r="T45" s="14">
        <v>97525.93</v>
      </c>
      <c r="U45" s="14">
        <v>103715.94</v>
      </c>
      <c r="V45" s="38">
        <v>83472.320000000007</v>
      </c>
      <c r="W45" s="14">
        <v>44890.41</v>
      </c>
      <c r="X45" s="14">
        <v>62658.91</v>
      </c>
    </row>
    <row r="46" spans="1:24" ht="30.75" customHeight="1" x14ac:dyDescent="0.2">
      <c r="A46" s="11"/>
      <c r="B46" s="22"/>
      <c r="C46" s="12" t="s">
        <v>56</v>
      </c>
      <c r="D46" s="13" t="s">
        <v>17</v>
      </c>
      <c r="E46" s="13" t="s">
        <v>14</v>
      </c>
      <c r="F46" s="13" t="s">
        <v>96</v>
      </c>
      <c r="G46" s="13" t="s">
        <v>32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5"/>
      <c r="N46" s="14"/>
      <c r="O46" s="14"/>
      <c r="P46" s="14"/>
      <c r="Q46" s="14"/>
      <c r="R46" s="14"/>
      <c r="S46" s="14">
        <v>0</v>
      </c>
      <c r="T46" s="14">
        <v>229.78</v>
      </c>
      <c r="U46" s="14">
        <v>270.05</v>
      </c>
      <c r="V46" s="38">
        <v>478.17</v>
      </c>
      <c r="W46" s="14">
        <v>359.45</v>
      </c>
      <c r="X46" s="14">
        <v>359.45</v>
      </c>
    </row>
    <row r="47" spans="1:24" ht="25.5" customHeight="1" x14ac:dyDescent="0.2">
      <c r="A47" s="11"/>
      <c r="B47" s="22"/>
      <c r="C47" s="12" t="s">
        <v>56</v>
      </c>
      <c r="D47" s="13">
        <v>872</v>
      </c>
      <c r="E47" s="13" t="s">
        <v>14</v>
      </c>
      <c r="F47" s="13" t="s">
        <v>96</v>
      </c>
      <c r="G47" s="13" t="s">
        <v>21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5"/>
      <c r="N47" s="14"/>
      <c r="O47" s="14"/>
      <c r="P47" s="14"/>
      <c r="Q47" s="14"/>
      <c r="R47" s="14"/>
      <c r="S47" s="14">
        <v>0</v>
      </c>
      <c r="T47" s="14">
        <v>13776.3</v>
      </c>
      <c r="U47" s="14">
        <v>16458.95</v>
      </c>
      <c r="V47" s="14">
        <v>19225.46</v>
      </c>
      <c r="W47" s="14">
        <v>15501.54</v>
      </c>
      <c r="X47" s="14">
        <v>15501.54</v>
      </c>
    </row>
    <row r="48" spans="1:24" ht="25.5" customHeight="1" x14ac:dyDescent="0.2">
      <c r="A48" s="11"/>
      <c r="B48" s="11"/>
      <c r="C48" s="12" t="s">
        <v>56</v>
      </c>
      <c r="D48" s="13">
        <v>873</v>
      </c>
      <c r="E48" s="13" t="s">
        <v>14</v>
      </c>
      <c r="F48" s="13" t="s">
        <v>15</v>
      </c>
      <c r="G48" s="13" t="s">
        <v>22</v>
      </c>
      <c r="H48" s="14">
        <v>5.97</v>
      </c>
      <c r="I48" s="14">
        <v>135.19999999999999</v>
      </c>
      <c r="J48" s="14">
        <v>58.6</v>
      </c>
      <c r="K48" s="14">
        <v>4.3</v>
      </c>
      <c r="L48" s="14">
        <v>50.57</v>
      </c>
      <c r="M48" s="15"/>
      <c r="N48" s="14"/>
      <c r="O48" s="14"/>
      <c r="P48" s="14"/>
      <c r="Q48" s="14"/>
      <c r="R48" s="11"/>
      <c r="S48" s="14">
        <v>6.67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ht="28.5" customHeight="1" x14ac:dyDescent="0.2">
      <c r="A49" s="11"/>
      <c r="B49" s="11"/>
      <c r="C49" s="12" t="s">
        <v>56</v>
      </c>
      <c r="D49" s="13">
        <v>873</v>
      </c>
      <c r="E49" s="13" t="s">
        <v>14</v>
      </c>
      <c r="F49" s="13" t="s">
        <v>15</v>
      </c>
      <c r="G49" s="13" t="s">
        <v>20</v>
      </c>
      <c r="H49" s="14">
        <v>55341.83</v>
      </c>
      <c r="I49" s="14">
        <v>58685.19</v>
      </c>
      <c r="J49" s="14">
        <v>56384.84</v>
      </c>
      <c r="K49" s="14">
        <v>74968.67</v>
      </c>
      <c r="L49" s="14">
        <f>94591.79-50.57-12620.93</f>
        <v>81920.289999999994</v>
      </c>
      <c r="M49" s="15"/>
      <c r="N49" s="14"/>
      <c r="O49" s="14"/>
      <c r="P49" s="14"/>
      <c r="Q49" s="14"/>
      <c r="R49" s="14"/>
      <c r="S49" s="14">
        <v>94559.29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ht="28.5" customHeight="1" x14ac:dyDescent="0.2">
      <c r="A50" s="11"/>
      <c r="B50" s="11"/>
      <c r="C50" s="12" t="s">
        <v>56</v>
      </c>
      <c r="D50" s="13" t="s">
        <v>17</v>
      </c>
      <c r="E50" s="13" t="s">
        <v>14</v>
      </c>
      <c r="F50" s="13" t="s">
        <v>15</v>
      </c>
      <c r="G50" s="13" t="s">
        <v>32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5"/>
      <c r="N50" s="14"/>
      <c r="O50" s="14"/>
      <c r="P50" s="14"/>
      <c r="Q50" s="14"/>
      <c r="R50" s="14"/>
      <c r="S50" s="14">
        <v>403.4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ht="30.75" customHeight="1" x14ac:dyDescent="0.2">
      <c r="A51" s="11"/>
      <c r="B51" s="11"/>
      <c r="C51" s="12" t="s">
        <v>56</v>
      </c>
      <c r="D51" s="13">
        <v>873</v>
      </c>
      <c r="E51" s="13" t="s">
        <v>14</v>
      </c>
      <c r="F51" s="13" t="s">
        <v>15</v>
      </c>
      <c r="G51" s="13" t="s">
        <v>21</v>
      </c>
      <c r="H51" s="14">
        <v>8636.23</v>
      </c>
      <c r="I51" s="14">
        <v>7096.26</v>
      </c>
      <c r="J51" s="14">
        <v>7006.52</v>
      </c>
      <c r="K51" s="14">
        <v>8025.58</v>
      </c>
      <c r="L51" s="14">
        <v>12620.93</v>
      </c>
      <c r="M51" s="15"/>
      <c r="N51" s="20"/>
      <c r="O51" s="20"/>
      <c r="P51" s="20"/>
      <c r="Q51" s="20"/>
      <c r="R51" s="11"/>
      <c r="S51" s="14">
        <v>11788.29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ht="31.5" customHeight="1" x14ac:dyDescent="0.2">
      <c r="A52" s="11"/>
      <c r="B52" s="11"/>
      <c r="C52" s="12" t="s">
        <v>56</v>
      </c>
      <c r="D52" s="13">
        <v>873</v>
      </c>
      <c r="E52" s="13" t="s">
        <v>14</v>
      </c>
      <c r="F52" s="13" t="s">
        <v>64</v>
      </c>
      <c r="G52" s="13" t="s">
        <v>20</v>
      </c>
      <c r="H52" s="14">
        <v>3656.13</v>
      </c>
      <c r="I52" s="14">
        <v>0</v>
      </c>
      <c r="J52" s="14">
        <v>0</v>
      </c>
      <c r="K52" s="14">
        <v>0</v>
      </c>
      <c r="L52" s="14">
        <v>0</v>
      </c>
      <c r="M52" s="23"/>
      <c r="N52" s="24"/>
      <c r="O52" s="23"/>
      <c r="P52" s="23"/>
      <c r="Q52" s="23"/>
      <c r="R52" s="21"/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ht="30.75" customHeight="1" x14ac:dyDescent="0.2">
      <c r="A53" s="11"/>
      <c r="B53" s="11"/>
      <c r="C53" s="12" t="s">
        <v>56</v>
      </c>
      <c r="D53" s="13">
        <v>873</v>
      </c>
      <c r="E53" s="13" t="s">
        <v>14</v>
      </c>
      <c r="F53" s="13" t="s">
        <v>35</v>
      </c>
      <c r="G53" s="13" t="s">
        <v>20</v>
      </c>
      <c r="H53" s="14">
        <v>0</v>
      </c>
      <c r="I53" s="14">
        <v>3360.39</v>
      </c>
      <c r="J53" s="14">
        <v>2760.84</v>
      </c>
      <c r="K53" s="14">
        <v>1648.53</v>
      </c>
      <c r="L53" s="14">
        <v>0</v>
      </c>
      <c r="M53" s="25"/>
      <c r="N53" s="21"/>
      <c r="O53" s="19"/>
      <c r="P53" s="19"/>
      <c r="Q53" s="21"/>
      <c r="R53" s="21"/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ht="27.75" customHeight="1" x14ac:dyDescent="0.2">
      <c r="A54" s="11"/>
      <c r="B54" s="11"/>
      <c r="C54" s="12" t="s">
        <v>56</v>
      </c>
      <c r="D54" s="13" t="s">
        <v>17</v>
      </c>
      <c r="E54" s="13" t="s">
        <v>14</v>
      </c>
      <c r="F54" s="13" t="s">
        <v>48</v>
      </c>
      <c r="G54" s="13" t="s">
        <v>20</v>
      </c>
      <c r="H54" s="14">
        <v>0</v>
      </c>
      <c r="I54" s="14">
        <v>0</v>
      </c>
      <c r="J54" s="14">
        <v>10722.58</v>
      </c>
      <c r="K54" s="14">
        <v>25985.45</v>
      </c>
      <c r="L54" s="14">
        <v>27059.16</v>
      </c>
      <c r="M54" s="17"/>
      <c r="N54" s="11"/>
      <c r="O54" s="11"/>
      <c r="P54" s="18"/>
      <c r="Q54" s="18"/>
      <c r="R54" s="19"/>
      <c r="S54" s="14">
        <v>28119.79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ht="27" customHeight="1" x14ac:dyDescent="0.2">
      <c r="A55" s="11"/>
      <c r="B55" s="11"/>
      <c r="C55" s="12" t="s">
        <v>56</v>
      </c>
      <c r="D55" s="13" t="s">
        <v>17</v>
      </c>
      <c r="E55" s="13" t="s">
        <v>14</v>
      </c>
      <c r="F55" s="13" t="s">
        <v>50</v>
      </c>
      <c r="G55" s="13" t="s">
        <v>22</v>
      </c>
      <c r="H55" s="14">
        <v>0</v>
      </c>
      <c r="I55" s="14">
        <v>0</v>
      </c>
      <c r="J55" s="14">
        <v>6765.09</v>
      </c>
      <c r="K55" s="14">
        <v>20467.400000000001</v>
      </c>
      <c r="L55" s="14">
        <v>22204.82</v>
      </c>
      <c r="M55" s="17"/>
      <c r="N55" s="11"/>
      <c r="O55" s="11"/>
      <c r="P55" s="18"/>
      <c r="Q55" s="18"/>
      <c r="R55" s="19"/>
      <c r="S55" s="14">
        <v>22983.78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ht="27.75" customHeight="1" x14ac:dyDescent="0.2">
      <c r="A56" s="11"/>
      <c r="B56" s="11"/>
      <c r="C56" s="12" t="s">
        <v>56</v>
      </c>
      <c r="D56" s="13" t="s">
        <v>17</v>
      </c>
      <c r="E56" s="13" t="s">
        <v>14</v>
      </c>
      <c r="F56" s="13" t="s">
        <v>54</v>
      </c>
      <c r="G56" s="13" t="s">
        <v>20</v>
      </c>
      <c r="H56" s="14">
        <v>0</v>
      </c>
      <c r="I56" s="14">
        <v>0</v>
      </c>
      <c r="J56" s="14">
        <v>0</v>
      </c>
      <c r="K56" s="14">
        <v>22281.47</v>
      </c>
      <c r="L56" s="14">
        <v>0</v>
      </c>
      <c r="M56" s="17"/>
      <c r="N56" s="11"/>
      <c r="O56" s="11"/>
      <c r="P56" s="18"/>
      <c r="Q56" s="18"/>
      <c r="R56" s="19"/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ht="24" customHeight="1" x14ac:dyDescent="0.2">
      <c r="A57" s="11"/>
      <c r="B57" s="11"/>
      <c r="C57" s="12" t="s">
        <v>56</v>
      </c>
      <c r="D57" s="13" t="s">
        <v>17</v>
      </c>
      <c r="E57" s="13" t="s">
        <v>14</v>
      </c>
      <c r="F57" s="13" t="s">
        <v>60</v>
      </c>
      <c r="G57" s="13" t="s">
        <v>20</v>
      </c>
      <c r="H57" s="14">
        <v>0</v>
      </c>
      <c r="I57" s="14">
        <v>0</v>
      </c>
      <c r="J57" s="14">
        <v>0</v>
      </c>
      <c r="K57" s="14">
        <v>0</v>
      </c>
      <c r="L57" s="14">
        <v>45332.17</v>
      </c>
      <c r="M57" s="17"/>
      <c r="N57" s="11"/>
      <c r="O57" s="11"/>
      <c r="P57" s="18"/>
      <c r="Q57" s="18"/>
      <c r="R57" s="19"/>
      <c r="S57" s="14">
        <v>86479.47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ht="36.75" customHeight="1" x14ac:dyDescent="0.2">
      <c r="A58" s="11"/>
      <c r="B58" s="36" t="s">
        <v>118</v>
      </c>
      <c r="C58" s="12" t="s">
        <v>56</v>
      </c>
      <c r="D58" s="13"/>
      <c r="E58" s="13"/>
      <c r="F58" s="13" t="s">
        <v>119</v>
      </c>
      <c r="G58" s="13"/>
      <c r="H58" s="14"/>
      <c r="I58" s="14"/>
      <c r="J58" s="14"/>
      <c r="K58" s="14"/>
      <c r="L58" s="14"/>
      <c r="M58" s="17"/>
      <c r="N58" s="11"/>
      <c r="O58" s="11"/>
      <c r="P58" s="18"/>
      <c r="Q58" s="18"/>
      <c r="R58" s="19"/>
      <c r="S58" s="14"/>
      <c r="T58" s="14"/>
      <c r="U58" s="14">
        <f>U59+U60</f>
        <v>59540.85</v>
      </c>
      <c r="V58" s="14">
        <f>V59+V60</f>
        <v>428908.27</v>
      </c>
      <c r="W58" s="14">
        <f>W59+W60</f>
        <v>72947.47</v>
      </c>
      <c r="X58" s="14">
        <f>X59+X60</f>
        <v>0</v>
      </c>
    </row>
    <row r="59" spans="1:24" ht="36.75" customHeight="1" x14ac:dyDescent="0.2">
      <c r="A59" s="11"/>
      <c r="B59" s="26" t="s">
        <v>120</v>
      </c>
      <c r="C59" s="12" t="s">
        <v>56</v>
      </c>
      <c r="D59" s="13" t="s">
        <v>17</v>
      </c>
      <c r="E59" s="13" t="s">
        <v>14</v>
      </c>
      <c r="F59" s="13" t="s">
        <v>110</v>
      </c>
      <c r="G59" s="13" t="s">
        <v>20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7"/>
      <c r="N59" s="11"/>
      <c r="O59" s="11"/>
      <c r="P59" s="18"/>
      <c r="Q59" s="18"/>
      <c r="R59" s="19"/>
      <c r="S59" s="14">
        <v>0</v>
      </c>
      <c r="T59" s="14">
        <v>0</v>
      </c>
      <c r="U59" s="14">
        <v>14694.52</v>
      </c>
      <c r="V59" s="14">
        <v>428908.27</v>
      </c>
      <c r="W59" s="14">
        <v>72947.47</v>
      </c>
      <c r="X59" s="14">
        <v>0</v>
      </c>
    </row>
    <row r="60" spans="1:24" ht="61.5" customHeight="1" x14ac:dyDescent="0.2">
      <c r="A60" s="11"/>
      <c r="B60" s="26" t="s">
        <v>120</v>
      </c>
      <c r="C60" s="12" t="s">
        <v>56</v>
      </c>
      <c r="D60" s="13" t="s">
        <v>17</v>
      </c>
      <c r="E60" s="13" t="s">
        <v>14</v>
      </c>
      <c r="F60" s="13" t="s">
        <v>111</v>
      </c>
      <c r="G60" s="13" t="s">
        <v>20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7"/>
      <c r="N60" s="11"/>
      <c r="O60" s="11"/>
      <c r="P60" s="18"/>
      <c r="Q60" s="18"/>
      <c r="R60" s="19"/>
      <c r="S60" s="14">
        <v>0</v>
      </c>
      <c r="T60" s="14">
        <v>0</v>
      </c>
      <c r="U60" s="14">
        <v>44846.33</v>
      </c>
      <c r="V60" s="14">
        <v>0</v>
      </c>
      <c r="W60" s="14"/>
      <c r="X60" s="14">
        <v>0</v>
      </c>
    </row>
    <row r="61" spans="1:24" ht="37.5" customHeight="1" x14ac:dyDescent="0.2">
      <c r="A61" s="11"/>
      <c r="B61" s="26" t="s">
        <v>121</v>
      </c>
      <c r="C61" s="12"/>
      <c r="D61" s="13"/>
      <c r="E61" s="13"/>
      <c r="F61" s="13" t="s">
        <v>122</v>
      </c>
      <c r="G61" s="13"/>
      <c r="H61" s="14"/>
      <c r="I61" s="14"/>
      <c r="J61" s="14"/>
      <c r="K61" s="14"/>
      <c r="L61" s="14"/>
      <c r="M61" s="17"/>
      <c r="N61" s="11"/>
      <c r="O61" s="11"/>
      <c r="P61" s="18"/>
      <c r="Q61" s="18"/>
      <c r="R61" s="19"/>
      <c r="S61" s="14"/>
      <c r="T61" s="14"/>
      <c r="U61" s="14">
        <f>U65+U66+U62</f>
        <v>46616.31</v>
      </c>
      <c r="V61" s="14">
        <f>V65+V66+V62</f>
        <v>49252.3</v>
      </c>
      <c r="W61" s="14">
        <f>W65+W66+W62</f>
        <v>49652.58</v>
      </c>
      <c r="X61" s="14">
        <f t="shared" ref="X61" si="3">X65+X66+X62</f>
        <v>49695.81</v>
      </c>
    </row>
    <row r="62" spans="1:24" ht="70.5" customHeight="1" x14ac:dyDescent="0.2">
      <c r="A62" s="11"/>
      <c r="B62" s="26" t="s">
        <v>123</v>
      </c>
      <c r="C62" s="12" t="s">
        <v>56</v>
      </c>
      <c r="D62" s="13" t="s">
        <v>17</v>
      </c>
      <c r="E62" s="13" t="s">
        <v>14</v>
      </c>
      <c r="F62" s="13" t="s">
        <v>112</v>
      </c>
      <c r="G62" s="13" t="s">
        <v>22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7"/>
      <c r="N62" s="11"/>
      <c r="O62" s="11"/>
      <c r="P62" s="18"/>
      <c r="Q62" s="18"/>
      <c r="R62" s="19"/>
      <c r="S62" s="14">
        <v>0</v>
      </c>
      <c r="T62" s="14">
        <v>0</v>
      </c>
      <c r="U62" s="14">
        <v>43344.37</v>
      </c>
      <c r="V62" s="14">
        <v>45778.32</v>
      </c>
      <c r="W62" s="14">
        <v>45778.32</v>
      </c>
      <c r="X62" s="14">
        <v>45778.32</v>
      </c>
    </row>
    <row r="63" spans="1:24" ht="28.5" hidden="1" customHeight="1" x14ac:dyDescent="0.2">
      <c r="A63" s="11"/>
      <c r="B63" s="22"/>
      <c r="C63" s="12" t="s">
        <v>56</v>
      </c>
      <c r="D63" s="8"/>
      <c r="E63" s="8"/>
      <c r="F63" s="8"/>
      <c r="G63" s="8"/>
      <c r="U63" s="21"/>
    </row>
    <row r="64" spans="1:24" ht="78.75" customHeight="1" x14ac:dyDescent="0.2">
      <c r="A64" s="11"/>
      <c r="B64" s="26" t="s">
        <v>125</v>
      </c>
      <c r="C64" s="12" t="s">
        <v>56</v>
      </c>
      <c r="D64" s="13" t="s">
        <v>17</v>
      </c>
      <c r="E64" s="13" t="s">
        <v>18</v>
      </c>
      <c r="F64" s="13" t="s">
        <v>88</v>
      </c>
      <c r="G64" s="13" t="s">
        <v>22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7"/>
      <c r="N64" s="11"/>
      <c r="O64" s="11"/>
      <c r="P64" s="18"/>
      <c r="Q64" s="18"/>
      <c r="R64" s="19"/>
      <c r="S64" s="14">
        <v>606.59</v>
      </c>
      <c r="T64" s="14">
        <v>2389.8200000000002</v>
      </c>
      <c r="U64" s="14">
        <v>0</v>
      </c>
      <c r="V64" s="14">
        <v>0</v>
      </c>
      <c r="W64" s="14">
        <v>0</v>
      </c>
      <c r="X64" s="14">
        <v>0</v>
      </c>
    </row>
    <row r="65" spans="1:24" ht="135.75" customHeight="1" x14ac:dyDescent="0.2">
      <c r="A65" s="11"/>
      <c r="B65" s="26" t="s">
        <v>124</v>
      </c>
      <c r="C65" s="12" t="s">
        <v>56</v>
      </c>
      <c r="D65" s="13" t="s">
        <v>17</v>
      </c>
      <c r="E65" s="13" t="s">
        <v>18</v>
      </c>
      <c r="F65" s="13" t="s">
        <v>113</v>
      </c>
      <c r="G65" s="13" t="s">
        <v>22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7"/>
      <c r="N65" s="11"/>
      <c r="O65" s="11"/>
      <c r="P65" s="18"/>
      <c r="Q65" s="18"/>
      <c r="R65" s="19"/>
      <c r="S65" s="14">
        <v>0</v>
      </c>
      <c r="T65" s="14">
        <v>0</v>
      </c>
      <c r="U65" s="14">
        <v>917.68</v>
      </c>
      <c r="V65" s="14">
        <v>1119.72</v>
      </c>
      <c r="W65" s="14">
        <v>1484.28</v>
      </c>
      <c r="X65" s="14">
        <v>1484.28</v>
      </c>
    </row>
    <row r="66" spans="1:24" ht="92.25" customHeight="1" x14ac:dyDescent="0.2">
      <c r="A66" s="11"/>
      <c r="B66" s="26" t="s">
        <v>125</v>
      </c>
      <c r="C66" s="12" t="s">
        <v>56</v>
      </c>
      <c r="D66" s="13" t="s">
        <v>17</v>
      </c>
      <c r="E66" s="13" t="s">
        <v>18</v>
      </c>
      <c r="F66" s="13" t="s">
        <v>114</v>
      </c>
      <c r="G66" s="13" t="s">
        <v>22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7"/>
      <c r="N66" s="11"/>
      <c r="O66" s="11"/>
      <c r="P66" s="18"/>
      <c r="Q66" s="18"/>
      <c r="R66" s="19"/>
      <c r="S66" s="14">
        <v>0</v>
      </c>
      <c r="T66" s="14">
        <v>0</v>
      </c>
      <c r="U66" s="14">
        <v>2354.2600000000002</v>
      </c>
      <c r="V66" s="14">
        <v>2354.2600000000002</v>
      </c>
      <c r="W66" s="14">
        <v>2389.98</v>
      </c>
      <c r="X66" s="14">
        <v>2433.21</v>
      </c>
    </row>
    <row r="67" spans="1:24" ht="57.75" customHeight="1" x14ac:dyDescent="0.2">
      <c r="A67" s="35" t="s">
        <v>28</v>
      </c>
      <c r="B67" s="32" t="s">
        <v>106</v>
      </c>
      <c r="C67" s="11"/>
      <c r="D67" s="13"/>
      <c r="E67" s="13"/>
      <c r="F67" s="13"/>
      <c r="G67" s="13"/>
      <c r="H67" s="20">
        <f t="shared" ref="H67:T67" si="4">H68+H99</f>
        <v>31793.31</v>
      </c>
      <c r="I67" s="20">
        <f t="shared" si="4"/>
        <v>23874.02</v>
      </c>
      <c r="J67" s="20">
        <f t="shared" si="4"/>
        <v>46480.24</v>
      </c>
      <c r="K67" s="20">
        <f t="shared" si="4"/>
        <v>33502.449999999997</v>
      </c>
      <c r="L67" s="20">
        <f t="shared" si="4"/>
        <v>38149.32</v>
      </c>
      <c r="M67" s="20">
        <f t="shared" si="4"/>
        <v>0</v>
      </c>
      <c r="N67" s="20">
        <f t="shared" si="4"/>
        <v>0</v>
      </c>
      <c r="O67" s="20">
        <f t="shared" si="4"/>
        <v>0</v>
      </c>
      <c r="P67" s="20">
        <f t="shared" si="4"/>
        <v>0</v>
      </c>
      <c r="Q67" s="20">
        <f t="shared" si="4"/>
        <v>0</v>
      </c>
      <c r="R67" s="20">
        <f t="shared" si="4"/>
        <v>0</v>
      </c>
      <c r="S67" s="20">
        <f>S68+S99</f>
        <v>45056.44</v>
      </c>
      <c r="T67" s="20">
        <f t="shared" si="4"/>
        <v>120980.18</v>
      </c>
      <c r="U67" s="20">
        <f>U68+U99</f>
        <v>85119.18</v>
      </c>
      <c r="V67" s="20">
        <f>V68+V99</f>
        <v>92265.47</v>
      </c>
      <c r="W67" s="20">
        <f>W68+W99</f>
        <v>90792.5</v>
      </c>
      <c r="X67" s="20">
        <f>X68+X99</f>
        <v>90398.67</v>
      </c>
    </row>
    <row r="68" spans="1:24" ht="60.75" customHeight="1" x14ac:dyDescent="0.2">
      <c r="A68" s="31"/>
      <c r="B68" s="12" t="s">
        <v>101</v>
      </c>
      <c r="C68" s="11"/>
      <c r="D68" s="13"/>
      <c r="E68" s="13"/>
      <c r="F68" s="13"/>
      <c r="G68" s="13"/>
      <c r="H68" s="20">
        <f t="shared" ref="H68:R68" si="5">SUM(H69:H98)</f>
        <v>31096.14</v>
      </c>
      <c r="I68" s="20">
        <f t="shared" si="5"/>
        <v>23236.080000000002</v>
      </c>
      <c r="J68" s="20">
        <f t="shared" si="5"/>
        <v>46309.68</v>
      </c>
      <c r="K68" s="20">
        <f t="shared" si="5"/>
        <v>33502.449999999997</v>
      </c>
      <c r="L68" s="20">
        <f t="shared" si="5"/>
        <v>38149.32</v>
      </c>
      <c r="M68" s="20">
        <f t="shared" si="5"/>
        <v>0</v>
      </c>
      <c r="N68" s="20">
        <f t="shared" si="5"/>
        <v>0</v>
      </c>
      <c r="O68" s="20">
        <f t="shared" si="5"/>
        <v>0</v>
      </c>
      <c r="P68" s="20">
        <f t="shared" si="5"/>
        <v>0</v>
      </c>
      <c r="Q68" s="20">
        <f t="shared" si="5"/>
        <v>0</v>
      </c>
      <c r="R68" s="20">
        <f t="shared" si="5"/>
        <v>0</v>
      </c>
      <c r="S68" s="20">
        <f t="shared" ref="S68:X68" si="6">SUM(S69:S98)</f>
        <v>44497.94</v>
      </c>
      <c r="T68" s="20">
        <f t="shared" si="6"/>
        <v>120058.14</v>
      </c>
      <c r="U68" s="20">
        <f t="shared" si="6"/>
        <v>84503.81</v>
      </c>
      <c r="V68" s="20">
        <f t="shared" si="6"/>
        <v>90926.94</v>
      </c>
      <c r="W68" s="20">
        <f t="shared" si="6"/>
        <v>90289.279999999999</v>
      </c>
      <c r="X68" s="20">
        <f t="shared" si="6"/>
        <v>89895.45</v>
      </c>
    </row>
    <row r="69" spans="1:24" ht="30" customHeight="1" x14ac:dyDescent="0.2">
      <c r="A69" s="11"/>
      <c r="B69" s="22"/>
      <c r="C69" s="12" t="s">
        <v>56</v>
      </c>
      <c r="D69" s="13" t="s">
        <v>17</v>
      </c>
      <c r="E69" s="13" t="s">
        <v>14</v>
      </c>
      <c r="F69" s="13" t="s">
        <v>90</v>
      </c>
      <c r="G69" s="13" t="s">
        <v>22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7"/>
      <c r="N69" s="11"/>
      <c r="O69" s="11"/>
      <c r="P69" s="18"/>
      <c r="Q69" s="18"/>
      <c r="R69" s="19"/>
      <c r="S69" s="14">
        <v>0</v>
      </c>
      <c r="T69" s="14">
        <v>41924.400000000001</v>
      </c>
      <c r="U69" s="14">
        <v>0</v>
      </c>
      <c r="V69" s="14">
        <v>0</v>
      </c>
      <c r="W69" s="14">
        <v>0</v>
      </c>
      <c r="X69" s="14">
        <v>0</v>
      </c>
    </row>
    <row r="70" spans="1:24" ht="64.5" customHeight="1" x14ac:dyDescent="0.2">
      <c r="A70" s="11"/>
      <c r="B70" s="26" t="s">
        <v>127</v>
      </c>
      <c r="C70" s="12" t="s">
        <v>56</v>
      </c>
      <c r="D70" s="13" t="s">
        <v>17</v>
      </c>
      <c r="E70" s="13" t="s">
        <v>14</v>
      </c>
      <c r="F70" s="13" t="s">
        <v>91</v>
      </c>
      <c r="G70" s="13" t="s">
        <v>20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7"/>
      <c r="N70" s="11"/>
      <c r="O70" s="11"/>
      <c r="P70" s="18"/>
      <c r="Q70" s="18"/>
      <c r="R70" s="19"/>
      <c r="S70" s="14">
        <v>0</v>
      </c>
      <c r="T70" s="14">
        <v>26950</v>
      </c>
      <c r="U70" s="14">
        <v>27866.78</v>
      </c>
      <c r="V70" s="14">
        <v>30120</v>
      </c>
      <c r="W70" s="14">
        <v>29522.47</v>
      </c>
      <c r="X70" s="14">
        <v>29117.18</v>
      </c>
    </row>
    <row r="71" spans="1:24" ht="30" customHeight="1" x14ac:dyDescent="0.2">
      <c r="A71" s="11"/>
      <c r="B71" s="22"/>
      <c r="C71" s="12" t="s">
        <v>56</v>
      </c>
      <c r="D71" s="13" t="s">
        <v>17</v>
      </c>
      <c r="E71" s="13" t="s">
        <v>14</v>
      </c>
      <c r="F71" s="13" t="s">
        <v>108</v>
      </c>
      <c r="G71" s="13" t="s">
        <v>20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7"/>
      <c r="N71" s="11"/>
      <c r="O71" s="11"/>
      <c r="P71" s="18"/>
      <c r="Q71" s="18"/>
      <c r="R71" s="19"/>
      <c r="S71" s="14">
        <v>0</v>
      </c>
      <c r="T71" s="14">
        <v>1000</v>
      </c>
      <c r="U71" s="14"/>
      <c r="V71" s="14"/>
      <c r="W71" s="14"/>
      <c r="X71" s="14"/>
    </row>
    <row r="72" spans="1:24" ht="15" customHeight="1" x14ac:dyDescent="0.2">
      <c r="A72" s="11"/>
      <c r="B72" s="11"/>
      <c r="C72" s="12" t="s">
        <v>23</v>
      </c>
      <c r="D72" s="13" t="s">
        <v>17</v>
      </c>
      <c r="E72" s="13" t="s">
        <v>16</v>
      </c>
      <c r="F72" s="13" t="s">
        <v>52</v>
      </c>
      <c r="G72" s="13" t="s">
        <v>45</v>
      </c>
      <c r="H72" s="14">
        <v>0</v>
      </c>
      <c r="I72" s="14">
        <v>0</v>
      </c>
      <c r="J72" s="14">
        <v>94.83</v>
      </c>
      <c r="K72" s="14">
        <v>671.03</v>
      </c>
      <c r="L72" s="14">
        <v>1222.6500000000001</v>
      </c>
      <c r="M72" s="23"/>
      <c r="N72" s="19"/>
      <c r="O72" s="19"/>
      <c r="P72" s="19"/>
      <c r="Q72" s="19"/>
      <c r="R72" s="19"/>
      <c r="S72" s="14">
        <v>861.09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ht="30" customHeight="1" x14ac:dyDescent="0.2">
      <c r="A73" s="11"/>
      <c r="B73" s="11"/>
      <c r="C73" s="12" t="s">
        <v>56</v>
      </c>
      <c r="D73" s="13" t="s">
        <v>17</v>
      </c>
      <c r="E73" s="13" t="s">
        <v>16</v>
      </c>
      <c r="F73" s="13" t="s">
        <v>38</v>
      </c>
      <c r="G73" s="13" t="s">
        <v>22</v>
      </c>
      <c r="H73" s="14">
        <v>0</v>
      </c>
      <c r="I73" s="14">
        <v>2095.7199999999998</v>
      </c>
      <c r="J73" s="14">
        <v>10395.4</v>
      </c>
      <c r="K73" s="14">
        <v>10652.29</v>
      </c>
      <c r="L73" s="14">
        <v>12078.7</v>
      </c>
      <c r="M73" s="23"/>
      <c r="N73" s="19"/>
      <c r="O73" s="21"/>
      <c r="P73" s="19"/>
      <c r="Q73" s="21"/>
      <c r="R73" s="19"/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">
      <c r="A74" s="11"/>
      <c r="B74" s="22"/>
      <c r="C74" s="12" t="s">
        <v>23</v>
      </c>
      <c r="D74" s="13" t="s">
        <v>17</v>
      </c>
      <c r="E74" s="13" t="s">
        <v>16</v>
      </c>
      <c r="F74" s="13" t="s">
        <v>72</v>
      </c>
      <c r="G74" s="13" t="s">
        <v>22</v>
      </c>
      <c r="H74" s="14">
        <v>0</v>
      </c>
      <c r="I74" s="14">
        <v>0</v>
      </c>
      <c r="J74" s="14">
        <v>0</v>
      </c>
      <c r="K74" s="14">
        <v>0</v>
      </c>
      <c r="L74" s="14">
        <f>108.00307+32.61693</f>
        <v>140.62</v>
      </c>
      <c r="M74" s="23"/>
      <c r="N74" s="19"/>
      <c r="O74" s="19"/>
      <c r="P74" s="19"/>
      <c r="Q74" s="19"/>
      <c r="R74" s="19"/>
      <c r="S74" s="14">
        <v>984.3</v>
      </c>
      <c r="T74" s="14">
        <v>1265.54</v>
      </c>
      <c r="U74" s="14">
        <v>1052.74</v>
      </c>
      <c r="V74" s="14">
        <v>1265.54</v>
      </c>
      <c r="W74" s="14">
        <v>1265.54</v>
      </c>
      <c r="X74" s="14">
        <v>1265.54</v>
      </c>
    </row>
    <row r="75" spans="1:24" x14ac:dyDescent="0.2">
      <c r="A75" s="11"/>
      <c r="B75" s="22"/>
      <c r="C75" s="12" t="s">
        <v>23</v>
      </c>
      <c r="D75" s="13" t="s">
        <v>17</v>
      </c>
      <c r="E75" s="13" t="s">
        <v>16</v>
      </c>
      <c r="F75" s="13" t="s">
        <v>98</v>
      </c>
      <c r="G75" s="13" t="s">
        <v>22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23"/>
      <c r="N75" s="19"/>
      <c r="O75" s="19"/>
      <c r="P75" s="19"/>
      <c r="Q75" s="19"/>
      <c r="R75" s="19"/>
      <c r="S75" s="14">
        <v>0</v>
      </c>
      <c r="T75" s="14">
        <v>15855.75</v>
      </c>
      <c r="U75" s="14">
        <v>19141.11</v>
      </c>
      <c r="V75" s="14">
        <v>20645.599999999999</v>
      </c>
      <c r="W75" s="14">
        <v>20645.599999999999</v>
      </c>
      <c r="X75" s="14">
        <v>20645.599999999999</v>
      </c>
    </row>
    <row r="76" spans="1:24" x14ac:dyDescent="0.2">
      <c r="A76" s="11"/>
      <c r="B76" s="11"/>
      <c r="C76" s="12" t="s">
        <v>23</v>
      </c>
      <c r="D76" s="13" t="s">
        <v>17</v>
      </c>
      <c r="E76" s="13" t="s">
        <v>16</v>
      </c>
      <c r="F76" s="13" t="s">
        <v>84</v>
      </c>
      <c r="G76" s="13" t="s">
        <v>22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23"/>
      <c r="N76" s="19"/>
      <c r="O76" s="19"/>
      <c r="P76" s="19"/>
      <c r="Q76" s="19"/>
      <c r="R76" s="19"/>
      <c r="S76" s="14">
        <v>1335.52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">
      <c r="A77" s="11"/>
      <c r="B77" s="11"/>
      <c r="C77" s="12" t="s">
        <v>23</v>
      </c>
      <c r="D77" s="13" t="s">
        <v>17</v>
      </c>
      <c r="E77" s="13" t="s">
        <v>16</v>
      </c>
      <c r="F77" s="13" t="s">
        <v>85</v>
      </c>
      <c r="G77" s="13" t="s">
        <v>22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23"/>
      <c r="N77" s="19"/>
      <c r="O77" s="19"/>
      <c r="P77" s="19"/>
      <c r="Q77" s="19"/>
      <c r="R77" s="19"/>
      <c r="S77" s="14">
        <v>9490.2999999999993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ht="15.75" customHeight="1" x14ac:dyDescent="0.2">
      <c r="A78" s="11"/>
      <c r="B78" s="11"/>
      <c r="C78" s="12" t="s">
        <v>23</v>
      </c>
      <c r="D78" s="13" t="s">
        <v>17</v>
      </c>
      <c r="E78" s="13" t="s">
        <v>16</v>
      </c>
      <c r="F78" s="13" t="s">
        <v>86</v>
      </c>
      <c r="G78" s="13" t="s">
        <v>22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23"/>
      <c r="N78" s="19"/>
      <c r="O78" s="19"/>
      <c r="P78" s="19"/>
      <c r="Q78" s="19"/>
      <c r="R78" s="19"/>
      <c r="S78" s="14">
        <v>3452.48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ht="27.75" customHeight="1" x14ac:dyDescent="0.2">
      <c r="A79" s="11"/>
      <c r="B79" s="22"/>
      <c r="C79" s="12" t="s">
        <v>59</v>
      </c>
      <c r="D79" s="13" t="s">
        <v>34</v>
      </c>
      <c r="E79" s="13" t="s">
        <v>16</v>
      </c>
      <c r="F79" s="13" t="s">
        <v>93</v>
      </c>
      <c r="G79" s="13" t="s">
        <v>22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23"/>
      <c r="N79" s="19"/>
      <c r="O79" s="19"/>
      <c r="P79" s="19"/>
      <c r="Q79" s="19"/>
      <c r="R79" s="19"/>
      <c r="S79" s="14">
        <v>0</v>
      </c>
      <c r="T79" s="14">
        <v>21804.34</v>
      </c>
      <c r="U79" s="14">
        <v>24360.82</v>
      </c>
      <c r="V79" s="14">
        <v>27094.13</v>
      </c>
      <c r="W79" s="14">
        <v>27094.13</v>
      </c>
      <c r="X79" s="14">
        <v>27094.13</v>
      </c>
    </row>
    <row r="80" spans="1:24" ht="31.5" customHeight="1" x14ac:dyDescent="0.2">
      <c r="A80" s="11"/>
      <c r="B80" s="22"/>
      <c r="C80" s="12" t="s">
        <v>59</v>
      </c>
      <c r="D80" s="13" t="s">
        <v>34</v>
      </c>
      <c r="E80" s="13" t="s">
        <v>16</v>
      </c>
      <c r="F80" s="13" t="s">
        <v>93</v>
      </c>
      <c r="G80" s="13" t="s">
        <v>20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23"/>
      <c r="N80" s="19"/>
      <c r="O80" s="19"/>
      <c r="P80" s="19"/>
      <c r="Q80" s="19"/>
      <c r="R80" s="19"/>
      <c r="S80" s="14">
        <v>0</v>
      </c>
      <c r="T80" s="14">
        <v>1592.36</v>
      </c>
      <c r="U80" s="14">
        <v>2068.46</v>
      </c>
      <c r="V80" s="14">
        <v>1797.32</v>
      </c>
      <c r="W80" s="14">
        <v>1758.62</v>
      </c>
      <c r="X80" s="14">
        <v>1770.08</v>
      </c>
    </row>
    <row r="81" spans="1:24" ht="16.5" customHeight="1" x14ac:dyDescent="0.2">
      <c r="A81" s="11"/>
      <c r="B81" s="22"/>
      <c r="C81" s="12" t="s">
        <v>23</v>
      </c>
      <c r="D81" s="13" t="s">
        <v>17</v>
      </c>
      <c r="E81" s="13" t="s">
        <v>16</v>
      </c>
      <c r="F81" s="13" t="s">
        <v>93</v>
      </c>
      <c r="G81" s="13" t="s">
        <v>45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23"/>
      <c r="N81" s="19"/>
      <c r="O81" s="19"/>
      <c r="P81" s="19"/>
      <c r="Q81" s="19"/>
      <c r="R81" s="19"/>
      <c r="S81" s="14">
        <v>0</v>
      </c>
      <c r="T81" s="14">
        <v>9288.1200000000008</v>
      </c>
      <c r="U81" s="14">
        <v>9964.4500000000007</v>
      </c>
      <c r="V81" s="14">
        <v>9938.92</v>
      </c>
      <c r="W81" s="14">
        <v>9938.92</v>
      </c>
      <c r="X81" s="14">
        <v>9938.92</v>
      </c>
    </row>
    <row r="82" spans="1:24" ht="31.5" customHeight="1" x14ac:dyDescent="0.2">
      <c r="A82" s="11"/>
      <c r="B82" s="22"/>
      <c r="C82" s="12" t="s">
        <v>59</v>
      </c>
      <c r="D82" s="13" t="s">
        <v>34</v>
      </c>
      <c r="E82" s="13" t="s">
        <v>16</v>
      </c>
      <c r="F82" s="13" t="s">
        <v>93</v>
      </c>
      <c r="G82" s="13" t="s">
        <v>21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23"/>
      <c r="N82" s="19"/>
      <c r="O82" s="19"/>
      <c r="P82" s="19"/>
      <c r="Q82" s="19"/>
      <c r="R82" s="19"/>
      <c r="S82" s="14">
        <v>0</v>
      </c>
      <c r="T82" s="14">
        <v>24.79</v>
      </c>
      <c r="U82" s="14">
        <v>1.45</v>
      </c>
      <c r="V82" s="14">
        <v>1.43</v>
      </c>
      <c r="W82" s="14">
        <v>0</v>
      </c>
      <c r="X82" s="14">
        <v>0</v>
      </c>
    </row>
    <row r="83" spans="1:24" x14ac:dyDescent="0.2">
      <c r="A83" s="11"/>
      <c r="B83" s="11"/>
      <c r="C83" s="12" t="s">
        <v>69</v>
      </c>
      <c r="D83" s="13" t="s">
        <v>70</v>
      </c>
      <c r="E83" s="13" t="s">
        <v>16</v>
      </c>
      <c r="F83" s="13" t="s">
        <v>31</v>
      </c>
      <c r="G83" s="13" t="s">
        <v>22</v>
      </c>
      <c r="H83" s="14">
        <v>17800.79</v>
      </c>
      <c r="I83" s="14">
        <v>0</v>
      </c>
      <c r="J83" s="14">
        <v>0</v>
      </c>
      <c r="K83" s="14">
        <v>0</v>
      </c>
      <c r="L83" s="14">
        <v>0</v>
      </c>
      <c r="M83" s="23"/>
      <c r="N83" s="21"/>
      <c r="O83" s="21"/>
      <c r="P83" s="21"/>
      <c r="Q83" s="21"/>
      <c r="R83" s="19"/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ht="25.5" x14ac:dyDescent="0.2">
      <c r="A84" s="11"/>
      <c r="B84" s="11"/>
      <c r="C84" s="12" t="s">
        <v>56</v>
      </c>
      <c r="D84" s="13">
        <v>873</v>
      </c>
      <c r="E84" s="13" t="s">
        <v>16</v>
      </c>
      <c r="F84" s="13" t="s">
        <v>31</v>
      </c>
      <c r="G84" s="13" t="s">
        <v>22</v>
      </c>
      <c r="H84" s="14">
        <v>4882.8999999999996</v>
      </c>
      <c r="I84" s="14">
        <v>4880.2</v>
      </c>
      <c r="J84" s="14">
        <v>1159.3</v>
      </c>
      <c r="K84" s="14">
        <v>0</v>
      </c>
      <c r="L84" s="14">
        <v>0</v>
      </c>
      <c r="M84" s="23"/>
      <c r="N84" s="21"/>
      <c r="O84" s="21"/>
      <c r="P84" s="21"/>
      <c r="Q84" s="21"/>
      <c r="R84" s="19"/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ht="31.5" customHeight="1" x14ac:dyDescent="0.2">
      <c r="A85" s="11"/>
      <c r="B85" s="11"/>
      <c r="C85" s="12" t="s">
        <v>59</v>
      </c>
      <c r="D85" s="13" t="s">
        <v>34</v>
      </c>
      <c r="E85" s="13" t="s">
        <v>16</v>
      </c>
      <c r="F85" s="13" t="s">
        <v>31</v>
      </c>
      <c r="G85" s="13" t="s">
        <v>22</v>
      </c>
      <c r="H85" s="14">
        <v>5702.12</v>
      </c>
      <c r="I85" s="14">
        <v>14975.38</v>
      </c>
      <c r="J85" s="14">
        <v>15432.54</v>
      </c>
      <c r="K85" s="14">
        <v>15599.49</v>
      </c>
      <c r="L85" s="14">
        <v>16798.2</v>
      </c>
      <c r="M85" s="23"/>
      <c r="N85" s="19"/>
      <c r="O85" s="19"/>
      <c r="P85" s="19"/>
      <c r="Q85" s="19"/>
      <c r="R85" s="19"/>
      <c r="S85" s="14">
        <v>19411.13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ht="31.5" customHeight="1" x14ac:dyDescent="0.2">
      <c r="A86" s="11"/>
      <c r="B86" s="11"/>
      <c r="C86" s="12" t="s">
        <v>59</v>
      </c>
      <c r="D86" s="13" t="s">
        <v>34</v>
      </c>
      <c r="E86" s="13" t="s">
        <v>16</v>
      </c>
      <c r="F86" s="13" t="s">
        <v>31</v>
      </c>
      <c r="G86" s="13" t="s">
        <v>20</v>
      </c>
      <c r="H86" s="14">
        <v>608.49</v>
      </c>
      <c r="I86" s="14">
        <v>889.36</v>
      </c>
      <c r="J86" s="14">
        <v>1127.47</v>
      </c>
      <c r="K86" s="14">
        <v>968.36</v>
      </c>
      <c r="L86" s="14">
        <v>1428.77</v>
      </c>
      <c r="M86" s="23"/>
      <c r="N86" s="19"/>
      <c r="O86" s="19"/>
      <c r="P86" s="19"/>
      <c r="Q86" s="21"/>
      <c r="R86" s="19"/>
      <c r="S86" s="14">
        <v>1577.24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ht="20.25" customHeight="1" x14ac:dyDescent="0.2">
      <c r="A87" s="11"/>
      <c r="B87" s="11"/>
      <c r="C87" s="12" t="s">
        <v>69</v>
      </c>
      <c r="D87" s="13" t="s">
        <v>70</v>
      </c>
      <c r="E87" s="13" t="s">
        <v>16</v>
      </c>
      <c r="F87" s="13" t="s">
        <v>31</v>
      </c>
      <c r="G87" s="13" t="s">
        <v>20</v>
      </c>
      <c r="H87" s="14">
        <v>1291.05</v>
      </c>
      <c r="I87" s="14">
        <v>0</v>
      </c>
      <c r="J87" s="14">
        <v>0</v>
      </c>
      <c r="K87" s="14">
        <v>0</v>
      </c>
      <c r="L87" s="14">
        <v>0</v>
      </c>
      <c r="M87" s="23"/>
      <c r="N87" s="21"/>
      <c r="O87" s="21"/>
      <c r="P87" s="21"/>
      <c r="Q87" s="21"/>
      <c r="R87" s="19"/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">
      <c r="A88" s="11"/>
      <c r="B88" s="12"/>
      <c r="C88" s="12" t="s">
        <v>23</v>
      </c>
      <c r="D88" s="13" t="s">
        <v>17</v>
      </c>
      <c r="E88" s="13" t="s">
        <v>16</v>
      </c>
      <c r="F88" s="13" t="s">
        <v>31</v>
      </c>
      <c r="G88" s="13" t="s">
        <v>45</v>
      </c>
      <c r="H88" s="14">
        <v>0</v>
      </c>
      <c r="I88" s="14">
        <v>0</v>
      </c>
      <c r="J88" s="14">
        <v>4545.75</v>
      </c>
      <c r="K88" s="14">
        <v>5222.09</v>
      </c>
      <c r="L88" s="14">
        <v>6092.02</v>
      </c>
      <c r="M88" s="23"/>
      <c r="N88" s="19"/>
      <c r="O88" s="19"/>
      <c r="P88" s="19"/>
      <c r="Q88" s="19"/>
      <c r="R88" s="19"/>
      <c r="S88" s="14">
        <v>7185.54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ht="28.5" customHeight="1" x14ac:dyDescent="0.2">
      <c r="A89" s="11"/>
      <c r="B89" s="11"/>
      <c r="C89" s="12" t="s">
        <v>59</v>
      </c>
      <c r="D89" s="13" t="s">
        <v>34</v>
      </c>
      <c r="E89" s="13" t="s">
        <v>16</v>
      </c>
      <c r="F89" s="13" t="s">
        <v>31</v>
      </c>
      <c r="G89" s="13" t="s">
        <v>21</v>
      </c>
      <c r="H89" s="14">
        <v>153.24</v>
      </c>
      <c r="I89" s="14">
        <v>14.6</v>
      </c>
      <c r="J89" s="14">
        <v>6.61</v>
      </c>
      <c r="K89" s="14">
        <v>25.21</v>
      </c>
      <c r="L89" s="14">
        <v>25.68</v>
      </c>
      <c r="M89" s="23"/>
      <c r="N89" s="19"/>
      <c r="O89" s="19"/>
      <c r="P89" s="19"/>
      <c r="Q89" s="21"/>
      <c r="R89" s="21"/>
      <c r="S89" s="14">
        <v>25.17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ht="25.5" x14ac:dyDescent="0.2">
      <c r="A90" s="11"/>
      <c r="B90" s="11"/>
      <c r="C90" s="12" t="s">
        <v>56</v>
      </c>
      <c r="D90" s="13">
        <v>873</v>
      </c>
      <c r="E90" s="13" t="s">
        <v>16</v>
      </c>
      <c r="F90" s="13" t="s">
        <v>31</v>
      </c>
      <c r="G90" s="13" t="s">
        <v>21</v>
      </c>
      <c r="H90" s="14">
        <v>21.35</v>
      </c>
      <c r="I90" s="14">
        <v>20.85</v>
      </c>
      <c r="J90" s="14">
        <v>0.51</v>
      </c>
      <c r="K90" s="14">
        <v>0</v>
      </c>
      <c r="L90" s="14">
        <v>0</v>
      </c>
      <c r="M90" s="23"/>
      <c r="N90" s="21"/>
      <c r="O90" s="21"/>
      <c r="P90" s="21"/>
      <c r="Q90" s="21"/>
      <c r="R90" s="19"/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ht="18.75" customHeight="1" x14ac:dyDescent="0.2">
      <c r="A91" s="11"/>
      <c r="B91" s="11"/>
      <c r="C91" s="12" t="s">
        <v>69</v>
      </c>
      <c r="D91" s="13" t="s">
        <v>70</v>
      </c>
      <c r="E91" s="13" t="s">
        <v>16</v>
      </c>
      <c r="F91" s="13" t="s">
        <v>31</v>
      </c>
      <c r="G91" s="13" t="s">
        <v>21</v>
      </c>
      <c r="H91" s="14">
        <v>248.78</v>
      </c>
      <c r="I91" s="14">
        <v>0</v>
      </c>
      <c r="J91" s="14">
        <v>0</v>
      </c>
      <c r="K91" s="14">
        <v>0</v>
      </c>
      <c r="L91" s="14">
        <v>0</v>
      </c>
      <c r="M91" s="23"/>
      <c r="N91" s="21"/>
      <c r="O91" s="21"/>
      <c r="P91" s="21"/>
      <c r="Q91" s="21"/>
      <c r="R91" s="19"/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ht="44.25" customHeight="1" x14ac:dyDescent="0.2">
      <c r="A92" s="11"/>
      <c r="B92" s="11"/>
      <c r="C92" s="12" t="s">
        <v>75</v>
      </c>
      <c r="D92" s="13" t="s">
        <v>34</v>
      </c>
      <c r="E92" s="13" t="s">
        <v>16</v>
      </c>
      <c r="F92" s="13" t="s">
        <v>71</v>
      </c>
      <c r="G92" s="13" t="s">
        <v>20</v>
      </c>
      <c r="H92" s="14">
        <v>0</v>
      </c>
      <c r="I92" s="14">
        <v>0</v>
      </c>
      <c r="J92" s="14">
        <v>13499.27</v>
      </c>
      <c r="K92" s="14">
        <v>0</v>
      </c>
      <c r="L92" s="14">
        <v>0</v>
      </c>
      <c r="M92" s="23"/>
      <c r="N92" s="19"/>
      <c r="O92" s="19"/>
      <c r="P92" s="19"/>
      <c r="Q92" s="19"/>
      <c r="R92" s="19"/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ht="27" customHeight="1" x14ac:dyDescent="0.2">
      <c r="A93" s="11"/>
      <c r="B93" s="11"/>
      <c r="C93" s="12" t="s">
        <v>56</v>
      </c>
      <c r="D93" s="13">
        <v>873</v>
      </c>
      <c r="E93" s="13" t="s">
        <v>13</v>
      </c>
      <c r="F93" s="13" t="s">
        <v>47</v>
      </c>
      <c r="G93" s="13" t="s">
        <v>20</v>
      </c>
      <c r="H93" s="14">
        <v>247.57</v>
      </c>
      <c r="I93" s="14">
        <v>222.2</v>
      </c>
      <c r="J93" s="14">
        <v>0</v>
      </c>
      <c r="K93" s="14">
        <v>219.3</v>
      </c>
      <c r="L93" s="14">
        <v>217.3</v>
      </c>
      <c r="M93" s="23"/>
      <c r="N93" s="21"/>
      <c r="O93" s="21"/>
      <c r="P93" s="19"/>
      <c r="Q93" s="19"/>
      <c r="R93" s="21"/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ht="25.5" x14ac:dyDescent="0.2">
      <c r="A94" s="11"/>
      <c r="B94" s="11"/>
      <c r="C94" s="12" t="s">
        <v>56</v>
      </c>
      <c r="D94" s="13">
        <v>873</v>
      </c>
      <c r="E94" s="13" t="s">
        <v>13</v>
      </c>
      <c r="F94" s="13" t="s">
        <v>46</v>
      </c>
      <c r="G94" s="13" t="s">
        <v>22</v>
      </c>
      <c r="H94" s="14">
        <v>89.85</v>
      </c>
      <c r="I94" s="14">
        <v>89.77</v>
      </c>
      <c r="J94" s="14">
        <v>0</v>
      </c>
      <c r="K94" s="14">
        <v>96.68</v>
      </c>
      <c r="L94" s="14">
        <v>97.38</v>
      </c>
      <c r="M94" s="23"/>
      <c r="N94" s="21"/>
      <c r="O94" s="21"/>
      <c r="P94" s="21"/>
      <c r="Q94" s="21"/>
      <c r="R94" s="19"/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ht="25.5" x14ac:dyDescent="0.2">
      <c r="A95" s="11"/>
      <c r="B95" s="11"/>
      <c r="C95" s="12" t="s">
        <v>56</v>
      </c>
      <c r="D95" s="13" t="s">
        <v>17</v>
      </c>
      <c r="E95" s="13" t="s">
        <v>18</v>
      </c>
      <c r="F95" s="13" t="s">
        <v>107</v>
      </c>
      <c r="G95" s="13" t="s">
        <v>22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23"/>
      <c r="N95" s="21"/>
      <c r="O95" s="21"/>
      <c r="P95" s="21"/>
      <c r="Q95" s="21"/>
      <c r="R95" s="19"/>
      <c r="S95" s="14">
        <v>0</v>
      </c>
      <c r="T95" s="14">
        <v>304.83999999999997</v>
      </c>
      <c r="U95" s="14">
        <v>0</v>
      </c>
      <c r="V95" s="14">
        <v>0</v>
      </c>
      <c r="W95" s="14">
        <v>0</v>
      </c>
      <c r="X95" s="14">
        <v>0</v>
      </c>
    </row>
    <row r="96" spans="1:24" ht="25.5" x14ac:dyDescent="0.2">
      <c r="A96" s="11"/>
      <c r="B96" s="11"/>
      <c r="C96" s="12" t="s">
        <v>56</v>
      </c>
      <c r="D96" s="13" t="s">
        <v>17</v>
      </c>
      <c r="E96" s="13" t="s">
        <v>18</v>
      </c>
      <c r="F96" s="13" t="s">
        <v>46</v>
      </c>
      <c r="G96" s="13" t="s">
        <v>22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23"/>
      <c r="N96" s="21"/>
      <c r="O96" s="21"/>
      <c r="P96" s="21"/>
      <c r="Q96" s="21"/>
      <c r="R96" s="19"/>
      <c r="S96" s="14">
        <v>127.17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ht="18.75" customHeight="1" x14ac:dyDescent="0.2">
      <c r="A97" s="11"/>
      <c r="B97" s="11"/>
      <c r="C97" s="12" t="s">
        <v>23</v>
      </c>
      <c r="D97" s="13">
        <v>873</v>
      </c>
      <c r="E97" s="13" t="s">
        <v>18</v>
      </c>
      <c r="F97" s="13" t="s">
        <v>68</v>
      </c>
      <c r="G97" s="13" t="s">
        <v>32</v>
      </c>
      <c r="H97" s="14">
        <v>50</v>
      </c>
      <c r="I97" s="14">
        <v>48</v>
      </c>
      <c r="J97" s="14">
        <v>0</v>
      </c>
      <c r="K97" s="14">
        <v>0</v>
      </c>
      <c r="L97" s="14">
        <v>0</v>
      </c>
      <c r="M97" s="23"/>
      <c r="N97" s="21"/>
      <c r="O97" s="21"/>
      <c r="P97" s="19"/>
      <c r="Q97" s="19"/>
      <c r="R97" s="21"/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ht="39.75" customHeight="1" x14ac:dyDescent="0.2">
      <c r="A98" s="11"/>
      <c r="B98" s="26" t="s">
        <v>128</v>
      </c>
      <c r="C98" s="12" t="s">
        <v>23</v>
      </c>
      <c r="D98" s="13">
        <v>873</v>
      </c>
      <c r="E98" s="13" t="s">
        <v>18</v>
      </c>
      <c r="F98" s="13" t="s">
        <v>41</v>
      </c>
      <c r="G98" s="13" t="s">
        <v>32</v>
      </c>
      <c r="H98" s="14">
        <v>0</v>
      </c>
      <c r="I98" s="14">
        <v>0</v>
      </c>
      <c r="J98" s="14">
        <v>48</v>
      </c>
      <c r="K98" s="14">
        <v>48</v>
      </c>
      <c r="L98" s="14">
        <v>48</v>
      </c>
      <c r="M98" s="23"/>
      <c r="N98" s="19"/>
      <c r="O98" s="19"/>
      <c r="P98" s="19"/>
      <c r="Q98" s="19"/>
      <c r="R98" s="19"/>
      <c r="S98" s="14">
        <v>48</v>
      </c>
      <c r="T98" s="14">
        <v>48</v>
      </c>
      <c r="U98" s="14">
        <v>48</v>
      </c>
      <c r="V98" s="14">
        <v>64</v>
      </c>
      <c r="W98" s="14">
        <v>64</v>
      </c>
      <c r="X98" s="14">
        <v>64</v>
      </c>
    </row>
    <row r="99" spans="1:24" ht="32.25" customHeight="1" x14ac:dyDescent="0.2">
      <c r="A99" s="11"/>
      <c r="B99" s="33" t="s">
        <v>103</v>
      </c>
      <c r="C99" s="33"/>
      <c r="D99" s="34"/>
      <c r="E99" s="34"/>
      <c r="F99" s="34"/>
      <c r="G99" s="34"/>
      <c r="H99" s="20">
        <f>H100+H102+H104</f>
        <v>697.17</v>
      </c>
      <c r="I99" s="20">
        <f>I100+I102+I104</f>
        <v>637.94000000000005</v>
      </c>
      <c r="J99" s="20">
        <f>J100+J102+J104</f>
        <v>170.56</v>
      </c>
      <c r="K99" s="20">
        <f t="shared" ref="K99:R99" si="7">K100+K102</f>
        <v>0</v>
      </c>
      <c r="L99" s="20">
        <f t="shared" si="7"/>
        <v>0</v>
      </c>
      <c r="M99" s="20">
        <f t="shared" si="7"/>
        <v>0</v>
      </c>
      <c r="N99" s="20">
        <f t="shared" si="7"/>
        <v>0</v>
      </c>
      <c r="O99" s="20">
        <f t="shared" si="7"/>
        <v>0</v>
      </c>
      <c r="P99" s="20">
        <f t="shared" si="7"/>
        <v>0</v>
      </c>
      <c r="Q99" s="20">
        <f t="shared" si="7"/>
        <v>0</v>
      </c>
      <c r="R99" s="20">
        <f t="shared" si="7"/>
        <v>0</v>
      </c>
      <c r="S99" s="20">
        <f>S100+S102+S104+S101</f>
        <v>558.5</v>
      </c>
      <c r="T99" s="20">
        <f>T100+T102+T104+T101</f>
        <v>922.04</v>
      </c>
      <c r="U99" s="20">
        <f>U100+U102+U101+U103</f>
        <v>615.37</v>
      </c>
      <c r="V99" s="20">
        <f>V100+V102+V101+V103</f>
        <v>1338.53</v>
      </c>
      <c r="W99" s="20">
        <f>W100+W102+W101+W103</f>
        <v>503.22</v>
      </c>
      <c r="X99" s="20">
        <f>X100+X102+X101+X103</f>
        <v>503.22</v>
      </c>
    </row>
    <row r="100" spans="1:24" ht="27" customHeight="1" x14ac:dyDescent="0.2">
      <c r="A100" s="11"/>
      <c r="B100" s="11"/>
      <c r="C100" s="12" t="s">
        <v>56</v>
      </c>
      <c r="D100" s="13" t="s">
        <v>17</v>
      </c>
      <c r="E100" s="13" t="s">
        <v>18</v>
      </c>
      <c r="F100" s="13" t="s">
        <v>47</v>
      </c>
      <c r="G100" s="13" t="s">
        <v>22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23"/>
      <c r="N100" s="21"/>
      <c r="O100" s="21"/>
      <c r="P100" s="19"/>
      <c r="Q100" s="19"/>
      <c r="R100" s="21"/>
      <c r="S100" s="14">
        <v>0</v>
      </c>
      <c r="T100" s="14">
        <v>254.83</v>
      </c>
      <c r="U100" s="14"/>
      <c r="V100" s="14"/>
      <c r="W100" s="14"/>
      <c r="X100" s="14"/>
    </row>
    <row r="101" spans="1:24" ht="25.5" x14ac:dyDescent="0.2">
      <c r="A101" s="11"/>
      <c r="B101" s="11"/>
      <c r="C101" s="12" t="s">
        <v>56</v>
      </c>
      <c r="D101" s="13">
        <v>873</v>
      </c>
      <c r="E101" s="13" t="s">
        <v>18</v>
      </c>
      <c r="F101" s="13" t="s">
        <v>47</v>
      </c>
      <c r="G101" s="13" t="s">
        <v>20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23"/>
      <c r="N101" s="21"/>
      <c r="O101" s="21"/>
      <c r="P101" s="21"/>
      <c r="Q101" s="21"/>
      <c r="R101" s="19"/>
      <c r="S101" s="14">
        <v>228.5</v>
      </c>
      <c r="T101" s="14">
        <v>368.21</v>
      </c>
      <c r="U101" s="14">
        <v>220.9</v>
      </c>
      <c r="V101" s="14">
        <v>219</v>
      </c>
      <c r="W101" s="14">
        <v>219</v>
      </c>
      <c r="X101" s="14">
        <v>219</v>
      </c>
    </row>
    <row r="102" spans="1:24" ht="25.5" x14ac:dyDescent="0.2">
      <c r="A102" s="11"/>
      <c r="B102" s="22"/>
      <c r="C102" s="12" t="s">
        <v>56</v>
      </c>
      <c r="D102" s="13" t="s">
        <v>17</v>
      </c>
      <c r="E102" s="13" t="s">
        <v>18</v>
      </c>
      <c r="F102" s="13" t="s">
        <v>95</v>
      </c>
      <c r="G102" s="13" t="s">
        <v>22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23"/>
      <c r="N102" s="19"/>
      <c r="O102" s="19"/>
      <c r="P102" s="19"/>
      <c r="Q102" s="19"/>
      <c r="R102" s="19"/>
      <c r="S102" s="14">
        <v>0</v>
      </c>
      <c r="T102" s="14">
        <v>0</v>
      </c>
      <c r="U102" s="14">
        <v>284.22000000000003</v>
      </c>
      <c r="V102" s="14">
        <v>284.22000000000003</v>
      </c>
      <c r="W102" s="14">
        <v>284.22000000000003</v>
      </c>
      <c r="X102" s="14">
        <v>284.22000000000003</v>
      </c>
    </row>
    <row r="103" spans="1:24" ht="25.5" x14ac:dyDescent="0.2">
      <c r="A103" s="11"/>
      <c r="B103" s="22"/>
      <c r="C103" s="12" t="s">
        <v>56</v>
      </c>
      <c r="D103" s="13" t="s">
        <v>17</v>
      </c>
      <c r="E103" s="13" t="s">
        <v>18</v>
      </c>
      <c r="F103" s="13" t="s">
        <v>95</v>
      </c>
      <c r="G103" s="13" t="s">
        <v>20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23"/>
      <c r="N103" s="19"/>
      <c r="O103" s="19"/>
      <c r="P103" s="19"/>
      <c r="Q103" s="19"/>
      <c r="R103" s="19"/>
      <c r="S103" s="14">
        <v>0</v>
      </c>
      <c r="T103" s="14">
        <v>0</v>
      </c>
      <c r="U103" s="14">
        <v>110.25</v>
      </c>
      <c r="V103" s="14">
        <v>835.31</v>
      </c>
      <c r="W103" s="14"/>
      <c r="X103" s="14"/>
    </row>
    <row r="104" spans="1:24" ht="25.5" x14ac:dyDescent="0.2">
      <c r="A104" s="11"/>
      <c r="B104" s="11"/>
      <c r="C104" s="12" t="s">
        <v>56</v>
      </c>
      <c r="D104" s="13">
        <v>873</v>
      </c>
      <c r="E104" s="13" t="s">
        <v>16</v>
      </c>
      <c r="F104" s="13" t="s">
        <v>87</v>
      </c>
      <c r="G104" s="13" t="s">
        <v>20</v>
      </c>
      <c r="H104" s="14">
        <v>697.17</v>
      </c>
      <c r="I104" s="14">
        <v>637.94000000000005</v>
      </c>
      <c r="J104" s="14">
        <v>170.56</v>
      </c>
      <c r="K104" s="14">
        <v>0</v>
      </c>
      <c r="L104" s="14">
        <v>0</v>
      </c>
      <c r="M104" s="23"/>
      <c r="N104" s="21"/>
      <c r="O104" s="21"/>
      <c r="P104" s="21"/>
      <c r="Q104" s="21"/>
      <c r="R104" s="19"/>
      <c r="S104" s="14">
        <v>330</v>
      </c>
      <c r="T104" s="14">
        <v>299</v>
      </c>
      <c r="U104" s="14">
        <v>0</v>
      </c>
      <c r="V104" s="14">
        <v>0</v>
      </c>
      <c r="W104" s="14">
        <v>0</v>
      </c>
      <c r="X104" s="14">
        <v>0</v>
      </c>
    </row>
    <row r="105" spans="1:24" ht="45" customHeight="1" x14ac:dyDescent="0.2">
      <c r="A105" s="31" t="s">
        <v>29</v>
      </c>
      <c r="B105" s="30" t="s">
        <v>30</v>
      </c>
      <c r="C105" s="11"/>
      <c r="D105" s="13"/>
      <c r="E105" s="13"/>
      <c r="F105" s="13" t="s">
        <v>105</v>
      </c>
      <c r="G105" s="13"/>
      <c r="H105" s="20">
        <f>H106</f>
        <v>9066.25</v>
      </c>
      <c r="I105" s="20">
        <f t="shared" ref="I105:X105" si="8">I106</f>
        <v>9281.17</v>
      </c>
      <c r="J105" s="20">
        <f t="shared" si="8"/>
        <v>9019.93</v>
      </c>
      <c r="K105" s="20">
        <f t="shared" si="8"/>
        <v>8821.1200000000008</v>
      </c>
      <c r="L105" s="20">
        <f t="shared" si="8"/>
        <v>9922.6</v>
      </c>
      <c r="M105" s="20">
        <f t="shared" si="8"/>
        <v>0</v>
      </c>
      <c r="N105" s="20">
        <f t="shared" si="8"/>
        <v>0</v>
      </c>
      <c r="O105" s="20">
        <f t="shared" si="8"/>
        <v>0</v>
      </c>
      <c r="P105" s="20">
        <f t="shared" si="8"/>
        <v>0</v>
      </c>
      <c r="Q105" s="20">
        <f t="shared" si="8"/>
        <v>0</v>
      </c>
      <c r="R105" s="20">
        <f t="shared" si="8"/>
        <v>0</v>
      </c>
      <c r="S105" s="20">
        <f t="shared" si="8"/>
        <v>10512.14</v>
      </c>
      <c r="T105" s="20">
        <f t="shared" si="8"/>
        <v>11642.49</v>
      </c>
      <c r="U105" s="20">
        <f t="shared" si="8"/>
        <v>13839.34</v>
      </c>
      <c r="V105" s="20">
        <f t="shared" si="8"/>
        <v>15113.21</v>
      </c>
      <c r="W105" s="20">
        <f t="shared" si="8"/>
        <v>14788.7</v>
      </c>
      <c r="X105" s="20">
        <f t="shared" si="8"/>
        <v>14788.7</v>
      </c>
    </row>
    <row r="106" spans="1:24" ht="41.25" customHeight="1" x14ac:dyDescent="0.2">
      <c r="A106" s="31"/>
      <c r="B106" s="30" t="s">
        <v>104</v>
      </c>
      <c r="C106" s="11"/>
      <c r="D106" s="13"/>
      <c r="E106" s="13"/>
      <c r="F106" s="13" t="s">
        <v>105</v>
      </c>
      <c r="G106" s="13"/>
      <c r="H106" s="20">
        <v>9066.25</v>
      </c>
      <c r="I106" s="20">
        <f>SUM(I107:I118)</f>
        <v>9281.17</v>
      </c>
      <c r="J106" s="20">
        <f>SUM(J107:J118)</f>
        <v>9019.93</v>
      </c>
      <c r="K106" s="20">
        <f>SUM(K107:K118)</f>
        <v>8821.1200000000008</v>
      </c>
      <c r="L106" s="20">
        <f>SUM(L107:L118)</f>
        <v>9922.6</v>
      </c>
      <c r="M106" s="25"/>
      <c r="N106" s="25"/>
      <c r="O106" s="25"/>
      <c r="P106" s="25"/>
      <c r="Q106" s="25"/>
      <c r="R106" s="25"/>
      <c r="S106" s="20">
        <f t="shared" ref="S106:X106" si="9">SUM(S107:S118)</f>
        <v>10512.14</v>
      </c>
      <c r="T106" s="20">
        <f t="shared" si="9"/>
        <v>11642.49</v>
      </c>
      <c r="U106" s="20">
        <f t="shared" si="9"/>
        <v>13839.34</v>
      </c>
      <c r="V106" s="20">
        <f>SUM(V107:V118)</f>
        <v>15113.21</v>
      </c>
      <c r="W106" s="20">
        <f t="shared" si="9"/>
        <v>14788.7</v>
      </c>
      <c r="X106" s="20">
        <f t="shared" si="9"/>
        <v>14788.7</v>
      </c>
    </row>
    <row r="107" spans="1:24" ht="25.5" customHeight="1" x14ac:dyDescent="0.2">
      <c r="A107" s="11"/>
      <c r="B107" s="11"/>
      <c r="C107" s="12" t="s">
        <v>23</v>
      </c>
      <c r="D107" s="13" t="s">
        <v>17</v>
      </c>
      <c r="E107" s="13" t="s">
        <v>12</v>
      </c>
      <c r="F107" s="13" t="s">
        <v>67</v>
      </c>
      <c r="G107" s="13" t="s">
        <v>20</v>
      </c>
      <c r="H107" s="14">
        <v>1387.02</v>
      </c>
      <c r="I107" s="14">
        <v>0</v>
      </c>
      <c r="J107" s="14">
        <v>0</v>
      </c>
      <c r="K107" s="14">
        <v>0</v>
      </c>
      <c r="L107" s="14">
        <v>0</v>
      </c>
      <c r="M107" s="23"/>
      <c r="N107" s="21"/>
      <c r="O107" s="21"/>
      <c r="P107" s="21"/>
      <c r="Q107" s="21"/>
      <c r="R107" s="21"/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</row>
    <row r="108" spans="1:24" ht="25.5" customHeight="1" x14ac:dyDescent="0.2">
      <c r="A108" s="11"/>
      <c r="B108" s="11"/>
      <c r="C108" s="12" t="s">
        <v>23</v>
      </c>
      <c r="D108" s="13" t="s">
        <v>17</v>
      </c>
      <c r="E108" s="13" t="s">
        <v>14</v>
      </c>
      <c r="F108" s="13" t="s">
        <v>67</v>
      </c>
      <c r="G108" s="13" t="s">
        <v>20</v>
      </c>
      <c r="H108" s="14">
        <v>4324.22</v>
      </c>
      <c r="I108" s="14">
        <v>0</v>
      </c>
      <c r="J108" s="14">
        <v>0</v>
      </c>
      <c r="K108" s="14">
        <v>0</v>
      </c>
      <c r="L108" s="14">
        <v>0</v>
      </c>
      <c r="M108" s="23"/>
      <c r="N108" s="21"/>
      <c r="O108" s="21"/>
      <c r="P108" s="21"/>
      <c r="Q108" s="21"/>
      <c r="R108" s="21"/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</row>
    <row r="109" spans="1:24" ht="25.5" customHeight="1" x14ac:dyDescent="0.2">
      <c r="A109" s="11"/>
      <c r="B109" s="11"/>
      <c r="C109" s="12" t="s">
        <v>23</v>
      </c>
      <c r="D109" s="13" t="s">
        <v>17</v>
      </c>
      <c r="E109" s="13" t="s">
        <v>18</v>
      </c>
      <c r="F109" s="13" t="s">
        <v>65</v>
      </c>
      <c r="G109" s="13" t="s">
        <v>22</v>
      </c>
      <c r="H109" s="14">
        <v>6917.13</v>
      </c>
      <c r="I109" s="14">
        <v>7631.5</v>
      </c>
      <c r="J109" s="20">
        <v>0</v>
      </c>
      <c r="K109" s="20">
        <v>0</v>
      </c>
      <c r="L109" s="20">
        <v>0</v>
      </c>
      <c r="M109" s="25"/>
      <c r="N109" s="25"/>
      <c r="O109" s="25"/>
      <c r="P109" s="25"/>
      <c r="Q109" s="25"/>
      <c r="R109" s="25"/>
      <c r="S109" s="20">
        <v>0</v>
      </c>
      <c r="T109" s="20">
        <v>0</v>
      </c>
      <c r="U109" s="14">
        <v>0</v>
      </c>
      <c r="V109" s="14">
        <v>0</v>
      </c>
      <c r="W109" s="14">
        <v>0</v>
      </c>
      <c r="X109" s="14">
        <v>0</v>
      </c>
    </row>
    <row r="110" spans="1:24" ht="25.5" customHeight="1" x14ac:dyDescent="0.2">
      <c r="A110" s="11"/>
      <c r="B110" s="11"/>
      <c r="C110" s="12" t="s">
        <v>23</v>
      </c>
      <c r="D110" s="13" t="s">
        <v>17</v>
      </c>
      <c r="E110" s="13" t="s">
        <v>18</v>
      </c>
      <c r="F110" s="13" t="s">
        <v>65</v>
      </c>
      <c r="G110" s="13" t="s">
        <v>20</v>
      </c>
      <c r="H110" s="14">
        <v>2100.41</v>
      </c>
      <c r="I110" s="14">
        <v>1604.29</v>
      </c>
      <c r="J110" s="14">
        <v>0</v>
      </c>
      <c r="K110" s="14">
        <v>0</v>
      </c>
      <c r="L110" s="14">
        <v>0</v>
      </c>
      <c r="M110" s="23"/>
      <c r="N110" s="21"/>
      <c r="O110" s="21"/>
      <c r="P110" s="21"/>
      <c r="Q110" s="21"/>
      <c r="R110" s="21"/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</row>
    <row r="111" spans="1:24" ht="25.5" customHeight="1" x14ac:dyDescent="0.2">
      <c r="A111" s="11"/>
      <c r="B111" s="11"/>
      <c r="C111" s="12" t="s">
        <v>23</v>
      </c>
      <c r="D111" s="13" t="s">
        <v>17</v>
      </c>
      <c r="E111" s="13" t="s">
        <v>18</v>
      </c>
      <c r="F111" s="13" t="s">
        <v>65</v>
      </c>
      <c r="G111" s="13" t="s">
        <v>21</v>
      </c>
      <c r="H111" s="14">
        <v>46.71</v>
      </c>
      <c r="I111" s="14">
        <v>22.84</v>
      </c>
      <c r="J111" s="14">
        <v>0</v>
      </c>
      <c r="K111" s="14">
        <v>0</v>
      </c>
      <c r="L111" s="14">
        <v>0</v>
      </c>
      <c r="M111" s="23"/>
      <c r="N111" s="21"/>
      <c r="O111" s="21"/>
      <c r="P111" s="21"/>
      <c r="Q111" s="21"/>
      <c r="R111" s="21"/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</row>
    <row r="112" spans="1:24" ht="25.5" customHeight="1" x14ac:dyDescent="0.2">
      <c r="A112" s="11"/>
      <c r="B112" s="11"/>
      <c r="C112" s="12" t="s">
        <v>23</v>
      </c>
      <c r="D112" s="13" t="s">
        <v>17</v>
      </c>
      <c r="E112" s="13" t="s">
        <v>18</v>
      </c>
      <c r="F112" s="13" t="s">
        <v>66</v>
      </c>
      <c r="G112" s="13" t="s">
        <v>20</v>
      </c>
      <c r="H112" s="14">
        <v>2</v>
      </c>
      <c r="I112" s="14">
        <v>22.54</v>
      </c>
      <c r="J112" s="14">
        <v>0</v>
      </c>
      <c r="K112" s="14">
        <v>0</v>
      </c>
      <c r="L112" s="14">
        <v>0</v>
      </c>
      <c r="M112" s="23"/>
      <c r="N112" s="21"/>
      <c r="O112" s="21"/>
      <c r="P112" s="19"/>
      <c r="Q112" s="21"/>
      <c r="R112" s="21"/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</row>
    <row r="113" spans="1:24" ht="25.5" customHeight="1" x14ac:dyDescent="0.2">
      <c r="A113" s="11"/>
      <c r="B113" s="11"/>
      <c r="C113" s="12" t="s">
        <v>23</v>
      </c>
      <c r="D113" s="13" t="s">
        <v>17</v>
      </c>
      <c r="E113" s="13" t="s">
        <v>18</v>
      </c>
      <c r="F113" s="13" t="s">
        <v>94</v>
      </c>
      <c r="G113" s="13" t="s">
        <v>22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23"/>
      <c r="N113" s="21"/>
      <c r="O113" s="21"/>
      <c r="P113" s="21"/>
      <c r="Q113" s="21"/>
      <c r="R113" s="21"/>
      <c r="S113" s="14">
        <v>0</v>
      </c>
      <c r="T113" s="14">
        <v>10175.030000000001</v>
      </c>
      <c r="U113" s="14">
        <v>12627.8</v>
      </c>
      <c r="V113" s="14">
        <v>14227.52</v>
      </c>
      <c r="W113" s="14">
        <v>14227.52</v>
      </c>
      <c r="X113" s="14">
        <v>14227.52</v>
      </c>
    </row>
    <row r="114" spans="1:24" ht="25.5" customHeight="1" x14ac:dyDescent="0.2">
      <c r="A114" s="11"/>
      <c r="B114" s="11"/>
      <c r="C114" s="12" t="s">
        <v>23</v>
      </c>
      <c r="D114" s="13" t="s">
        <v>17</v>
      </c>
      <c r="E114" s="13" t="s">
        <v>18</v>
      </c>
      <c r="F114" s="13" t="s">
        <v>94</v>
      </c>
      <c r="G114" s="13" t="s">
        <v>20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1461.76</v>
      </c>
      <c r="U114" s="14">
        <v>1206.42</v>
      </c>
      <c r="V114" s="14">
        <v>880.04</v>
      </c>
      <c r="W114" s="14">
        <v>556.05999999999995</v>
      </c>
      <c r="X114" s="14">
        <v>556.05999999999995</v>
      </c>
    </row>
    <row r="115" spans="1:24" ht="25.5" customHeight="1" x14ac:dyDescent="0.2">
      <c r="A115" s="11"/>
      <c r="B115" s="11"/>
      <c r="C115" s="12" t="s">
        <v>23</v>
      </c>
      <c r="D115" s="13" t="s">
        <v>17</v>
      </c>
      <c r="E115" s="13" t="s">
        <v>18</v>
      </c>
      <c r="F115" s="13" t="s">
        <v>94</v>
      </c>
      <c r="G115" s="13" t="s">
        <v>21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23"/>
      <c r="N115" s="21"/>
      <c r="O115" s="21"/>
      <c r="P115" s="21"/>
      <c r="Q115" s="21"/>
      <c r="R115" s="21"/>
      <c r="S115" s="14">
        <v>0</v>
      </c>
      <c r="T115" s="14">
        <v>5.7</v>
      </c>
      <c r="U115" s="14">
        <v>5.12</v>
      </c>
      <c r="V115" s="14">
        <v>5.65</v>
      </c>
      <c r="W115" s="14">
        <v>5.12</v>
      </c>
      <c r="X115" s="14">
        <v>5.12</v>
      </c>
    </row>
    <row r="116" spans="1:24" ht="25.5" customHeight="1" x14ac:dyDescent="0.2">
      <c r="A116" s="11"/>
      <c r="B116" s="11"/>
      <c r="C116" s="12" t="s">
        <v>23</v>
      </c>
      <c r="D116" s="13" t="s">
        <v>17</v>
      </c>
      <c r="E116" s="13" t="s">
        <v>18</v>
      </c>
      <c r="F116" s="13" t="s">
        <v>42</v>
      </c>
      <c r="G116" s="13" t="s">
        <v>22</v>
      </c>
      <c r="H116" s="14">
        <v>0</v>
      </c>
      <c r="I116" s="14">
        <v>0</v>
      </c>
      <c r="J116" s="14">
        <v>7845.83</v>
      </c>
      <c r="K116" s="14">
        <v>7796.23</v>
      </c>
      <c r="L116" s="14">
        <v>8777.81</v>
      </c>
      <c r="M116" s="23"/>
      <c r="N116" s="21"/>
      <c r="O116" s="21"/>
      <c r="P116" s="21"/>
      <c r="Q116" s="21"/>
      <c r="R116" s="21"/>
      <c r="S116" s="14">
        <v>9380.69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</row>
    <row r="117" spans="1:24" ht="25.5" customHeight="1" x14ac:dyDescent="0.2">
      <c r="A117" s="11"/>
      <c r="B117" s="11"/>
      <c r="C117" s="12" t="s">
        <v>23</v>
      </c>
      <c r="D117" s="13" t="s">
        <v>17</v>
      </c>
      <c r="E117" s="13" t="s">
        <v>18</v>
      </c>
      <c r="F117" s="13" t="s">
        <v>42</v>
      </c>
      <c r="G117" s="13" t="s">
        <v>20</v>
      </c>
      <c r="H117" s="14">
        <v>0</v>
      </c>
      <c r="I117" s="14">
        <v>0</v>
      </c>
      <c r="J117" s="14">
        <v>1167.48</v>
      </c>
      <c r="K117" s="14">
        <v>1012.89</v>
      </c>
      <c r="L117" s="14">
        <v>1138.8399999999999</v>
      </c>
      <c r="M117" s="23"/>
      <c r="N117" s="21"/>
      <c r="O117" s="21"/>
      <c r="P117" s="21"/>
      <c r="Q117" s="21"/>
      <c r="R117" s="21"/>
      <c r="S117" s="14">
        <v>1125.8599999999999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</row>
    <row r="118" spans="1:24" ht="25.5" customHeight="1" x14ac:dyDescent="0.2">
      <c r="A118" s="11"/>
      <c r="B118" s="11"/>
      <c r="C118" s="12" t="s">
        <v>23</v>
      </c>
      <c r="D118" s="13" t="s">
        <v>17</v>
      </c>
      <c r="E118" s="13" t="s">
        <v>18</v>
      </c>
      <c r="F118" s="13" t="s">
        <v>42</v>
      </c>
      <c r="G118" s="13" t="s">
        <v>21</v>
      </c>
      <c r="H118" s="14">
        <v>0</v>
      </c>
      <c r="I118" s="14">
        <v>0</v>
      </c>
      <c r="J118" s="14">
        <v>6.62</v>
      </c>
      <c r="K118" s="14">
        <v>12</v>
      </c>
      <c r="L118" s="14">
        <v>5.95</v>
      </c>
      <c r="M118" s="23"/>
      <c r="N118" s="21"/>
      <c r="O118" s="21"/>
      <c r="P118" s="21"/>
      <c r="Q118" s="21"/>
      <c r="R118" s="21"/>
      <c r="S118" s="14">
        <v>5.59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</row>
    <row r="119" spans="1:24" ht="25.5" hidden="1" customHeight="1" x14ac:dyDescent="0.2">
      <c r="A119" s="11"/>
      <c r="B119" s="11"/>
      <c r="C119" s="12"/>
      <c r="D119" s="13"/>
      <c r="E119" s="13"/>
      <c r="F119" s="13"/>
      <c r="G119" s="13"/>
      <c r="H119" s="14"/>
      <c r="I119" s="14"/>
      <c r="J119" s="14"/>
      <c r="K119" s="14"/>
      <c r="L119" s="14"/>
      <c r="M119" s="23"/>
      <c r="N119" s="21"/>
      <c r="O119" s="21"/>
      <c r="P119" s="21"/>
      <c r="Q119" s="21"/>
      <c r="R119" s="21"/>
      <c r="S119" s="14"/>
      <c r="T119" s="14"/>
      <c r="U119" s="14"/>
      <c r="V119" s="14"/>
      <c r="W119" s="14"/>
      <c r="X119" s="14"/>
    </row>
  </sheetData>
  <mergeCells count="10">
    <mergeCell ref="B4:S4"/>
    <mergeCell ref="B5:S5"/>
    <mergeCell ref="K1:U1"/>
    <mergeCell ref="F2:U2"/>
    <mergeCell ref="F3:U3"/>
    <mergeCell ref="D7:G7"/>
    <mergeCell ref="A7:A8"/>
    <mergeCell ref="B7:B8"/>
    <mergeCell ref="C7:C8"/>
    <mergeCell ref="H7:V7"/>
  </mergeCells>
  <printOptions horizontalCentered="1"/>
  <pageMargins left="0.19685039370078741" right="0.19685039370078741" top="0.78740157480314965" bottom="0.59055118110236227" header="0" footer="0"/>
  <pageSetup paperSize="9" scale="53" fitToHeight="0" orientation="landscape" verticalDpi="300" r:id="rId1"/>
  <rowBreaks count="4" manualBreakCount="4">
    <brk id="31" max="22" man="1"/>
    <brk id="61" max="22" man="1"/>
    <brk id="83" max="22" man="1"/>
    <brk id="118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2026-06-09T12:41:35Z</dcterms:modified>
</cp:coreProperties>
</file>